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26"/>
  <workbookPr/>
  <mc:AlternateContent xmlns:mc="http://schemas.openxmlformats.org/markup-compatibility/2006">
    <mc:Choice Requires="x15">
      <x15ac:absPath xmlns:x15ac="http://schemas.microsoft.com/office/spreadsheetml/2010/11/ac" url="Y:\12.FINANCES\7.INSTRUCTION_MARCHES\VRD\RELANCE VRD\DCE REVISE\DCE v2\LOT 5\"/>
    </mc:Choice>
  </mc:AlternateContent>
  <xr:revisionPtr revIDLastSave="0" documentId="13_ncr:1_{E67AEFAC-75A0-48D7-98C6-880E0740A251}" xr6:coauthVersionLast="47" xr6:coauthVersionMax="47" xr10:uidLastSave="{00000000-0000-0000-0000-000000000000}"/>
  <bookViews>
    <workbookView xWindow="-120" yWindow="-120" windowWidth="25440" windowHeight="15270" xr2:uid="{00000000-000D-0000-FFFF-FFFF00000000}"/>
  </bookViews>
  <sheets>
    <sheet name="Accord-cadre 202505_BPU Lot 5" sheetId="3" r:id="rId1"/>
  </sheets>
  <definedNames>
    <definedName name="_xlnm.Print_Area" localSheetId="0">'Accord-cadre 202505_BPU Lot 5'!$A$1:$P$153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O142" i="3" l="1"/>
  <c r="M136" i="3"/>
  <c r="O136" i="3" s="1"/>
  <c r="M137" i="3"/>
  <c r="O137" i="3" s="1"/>
  <c r="M138" i="3"/>
  <c r="O138" i="3" s="1"/>
  <c r="M139" i="3"/>
  <c r="O139" i="3" s="1"/>
  <c r="M140" i="3"/>
  <c r="O140" i="3" s="1"/>
  <c r="M141" i="3"/>
  <c r="O141" i="3" s="1"/>
  <c r="M142" i="3"/>
  <c r="M143" i="3"/>
  <c r="O143" i="3" s="1"/>
  <c r="M144" i="3"/>
  <c r="O144" i="3" s="1"/>
  <c r="M145" i="3"/>
  <c r="O145" i="3" s="1"/>
  <c r="M146" i="3"/>
  <c r="O146" i="3" s="1"/>
  <c r="M147" i="3"/>
  <c r="O147" i="3" s="1"/>
  <c r="M148" i="3"/>
  <c r="O148" i="3" s="1"/>
  <c r="M149" i="3"/>
  <c r="O149" i="3" s="1"/>
  <c r="M150" i="3"/>
  <c r="O150" i="3" s="1"/>
  <c r="M151" i="3"/>
  <c r="O151" i="3" s="1"/>
  <c r="M152" i="3"/>
  <c r="O152" i="3" s="1"/>
  <c r="H136" i="3"/>
  <c r="J136" i="3" s="1"/>
  <c r="H137" i="3"/>
  <c r="J137" i="3" s="1"/>
  <c r="H138" i="3"/>
  <c r="J138" i="3" s="1"/>
  <c r="H139" i="3"/>
  <c r="J139" i="3" s="1"/>
  <c r="H140" i="3"/>
  <c r="J140" i="3" s="1"/>
  <c r="H141" i="3"/>
  <c r="J141" i="3" s="1"/>
  <c r="H142" i="3"/>
  <c r="J142" i="3" s="1"/>
  <c r="H143" i="3"/>
  <c r="H144" i="3"/>
  <c r="J144" i="3" s="1"/>
  <c r="H145" i="3"/>
  <c r="J145" i="3" s="1"/>
  <c r="H146" i="3"/>
  <c r="H147" i="3"/>
  <c r="J147" i="3" s="1"/>
  <c r="H148" i="3"/>
  <c r="J148" i="3" s="1"/>
  <c r="H149" i="3"/>
  <c r="J149" i="3" s="1"/>
  <c r="H150" i="3"/>
  <c r="J150" i="3" s="1"/>
  <c r="H151" i="3"/>
  <c r="J151" i="3" s="1"/>
  <c r="H152" i="3"/>
  <c r="J152" i="3" s="1"/>
  <c r="O132" i="3"/>
  <c r="M129" i="3"/>
  <c r="O129" i="3" s="1"/>
  <c r="M130" i="3"/>
  <c r="O130" i="3" s="1"/>
  <c r="M131" i="3"/>
  <c r="O131" i="3" s="1"/>
  <c r="M132" i="3"/>
  <c r="M133" i="3"/>
  <c r="O133" i="3" s="1"/>
  <c r="H129" i="3"/>
  <c r="J129" i="3" s="1"/>
  <c r="H130" i="3"/>
  <c r="J130" i="3" s="1"/>
  <c r="H131" i="3"/>
  <c r="H132" i="3"/>
  <c r="H133" i="3"/>
  <c r="J133" i="3" s="1"/>
  <c r="M120" i="3"/>
  <c r="O120" i="3" s="1"/>
  <c r="M121" i="3"/>
  <c r="O121" i="3" s="1"/>
  <c r="M122" i="3"/>
  <c r="O122" i="3" s="1"/>
  <c r="M123" i="3"/>
  <c r="O123" i="3" s="1"/>
  <c r="M124" i="3"/>
  <c r="O124" i="3" s="1"/>
  <c r="M125" i="3"/>
  <c r="O125" i="3" s="1"/>
  <c r="M126" i="3"/>
  <c r="O126" i="3" s="1"/>
  <c r="H120" i="3"/>
  <c r="J120" i="3" s="1"/>
  <c r="H121" i="3"/>
  <c r="J121" i="3" s="1"/>
  <c r="H122" i="3"/>
  <c r="J122" i="3" s="1"/>
  <c r="H123" i="3"/>
  <c r="J123" i="3" s="1"/>
  <c r="H124" i="3"/>
  <c r="J124" i="3" s="1"/>
  <c r="H125" i="3"/>
  <c r="J125" i="3" s="1"/>
  <c r="H126" i="3"/>
  <c r="J126" i="3" s="1"/>
  <c r="M111" i="3"/>
  <c r="O111" i="3" s="1"/>
  <c r="M112" i="3"/>
  <c r="O112" i="3" s="1"/>
  <c r="M113" i="3"/>
  <c r="O113" i="3" s="1"/>
  <c r="M114" i="3"/>
  <c r="O114" i="3" s="1"/>
  <c r="M115" i="3"/>
  <c r="O115" i="3" s="1"/>
  <c r="M116" i="3"/>
  <c r="O116" i="3" s="1"/>
  <c r="M117" i="3"/>
  <c r="O117" i="3" s="1"/>
  <c r="H111" i="3"/>
  <c r="J111" i="3" s="1"/>
  <c r="H112" i="3"/>
  <c r="J112" i="3" s="1"/>
  <c r="H113" i="3"/>
  <c r="J113" i="3" s="1"/>
  <c r="H114" i="3"/>
  <c r="J114" i="3" s="1"/>
  <c r="H115" i="3"/>
  <c r="J115" i="3" s="1"/>
  <c r="H116" i="3"/>
  <c r="J116" i="3" s="1"/>
  <c r="H117" i="3"/>
  <c r="J117" i="3" s="1"/>
  <c r="M103" i="3"/>
  <c r="O103" i="3" s="1"/>
  <c r="M104" i="3"/>
  <c r="O104" i="3" s="1"/>
  <c r="M105" i="3"/>
  <c r="O105" i="3" s="1"/>
  <c r="M106" i="3"/>
  <c r="O106" i="3" s="1"/>
  <c r="M107" i="3"/>
  <c r="O107" i="3" s="1"/>
  <c r="M108" i="3"/>
  <c r="O108" i="3" s="1"/>
  <c r="H103" i="3"/>
  <c r="J103" i="3" s="1"/>
  <c r="H104" i="3"/>
  <c r="J104" i="3" s="1"/>
  <c r="H105" i="3"/>
  <c r="J105" i="3" s="1"/>
  <c r="H106" i="3"/>
  <c r="J106" i="3" s="1"/>
  <c r="H107" i="3"/>
  <c r="J107" i="3" s="1"/>
  <c r="H108" i="3"/>
  <c r="J108" i="3" s="1"/>
  <c r="M98" i="3"/>
  <c r="O98" i="3" s="1"/>
  <c r="M99" i="3"/>
  <c r="O99" i="3" s="1"/>
  <c r="M100" i="3"/>
  <c r="O100" i="3" s="1"/>
  <c r="H98" i="3"/>
  <c r="J98" i="3" s="1"/>
  <c r="H99" i="3"/>
  <c r="J99" i="3" s="1"/>
  <c r="H100" i="3"/>
  <c r="J100" i="3" s="1"/>
  <c r="M80" i="3"/>
  <c r="O80" i="3" s="1"/>
  <c r="M81" i="3"/>
  <c r="O81" i="3" s="1"/>
  <c r="M82" i="3"/>
  <c r="O82" i="3" s="1"/>
  <c r="M83" i="3"/>
  <c r="O83" i="3" s="1"/>
  <c r="M84" i="3"/>
  <c r="O84" i="3" s="1"/>
  <c r="M85" i="3"/>
  <c r="O85" i="3" s="1"/>
  <c r="M86" i="3"/>
  <c r="O86" i="3" s="1"/>
  <c r="M87" i="3"/>
  <c r="O87" i="3" s="1"/>
  <c r="M88" i="3"/>
  <c r="O88" i="3" s="1"/>
  <c r="M89" i="3"/>
  <c r="O89" i="3" s="1"/>
  <c r="M90" i="3"/>
  <c r="O90" i="3" s="1"/>
  <c r="M91" i="3"/>
  <c r="O91" i="3" s="1"/>
  <c r="M92" i="3"/>
  <c r="O92" i="3" s="1"/>
  <c r="M93" i="3"/>
  <c r="O93" i="3" s="1"/>
  <c r="M94" i="3"/>
  <c r="O94" i="3" s="1"/>
  <c r="M95" i="3"/>
  <c r="O95" i="3" s="1"/>
  <c r="H80" i="3"/>
  <c r="J80" i="3" s="1"/>
  <c r="H81" i="3"/>
  <c r="J81" i="3" s="1"/>
  <c r="H82" i="3"/>
  <c r="J82" i="3" s="1"/>
  <c r="H83" i="3"/>
  <c r="J83" i="3" s="1"/>
  <c r="H84" i="3"/>
  <c r="J84" i="3" s="1"/>
  <c r="H85" i="3"/>
  <c r="J85" i="3" s="1"/>
  <c r="H86" i="3"/>
  <c r="J86" i="3" s="1"/>
  <c r="H87" i="3"/>
  <c r="J87" i="3" s="1"/>
  <c r="H88" i="3"/>
  <c r="J88" i="3" s="1"/>
  <c r="H89" i="3"/>
  <c r="J89" i="3" s="1"/>
  <c r="H90" i="3"/>
  <c r="J90" i="3" s="1"/>
  <c r="H91" i="3"/>
  <c r="J91" i="3" s="1"/>
  <c r="H92" i="3"/>
  <c r="J92" i="3" s="1"/>
  <c r="H93" i="3"/>
  <c r="J93" i="3" s="1"/>
  <c r="H94" i="3"/>
  <c r="J94" i="3" s="1"/>
  <c r="H95" i="3"/>
  <c r="J95" i="3" s="1"/>
  <c r="M68" i="3"/>
  <c r="O68" i="3" s="1"/>
  <c r="M69" i="3"/>
  <c r="O69" i="3" s="1"/>
  <c r="M70" i="3"/>
  <c r="O70" i="3" s="1"/>
  <c r="M71" i="3"/>
  <c r="O71" i="3" s="1"/>
  <c r="M72" i="3"/>
  <c r="O72" i="3" s="1"/>
  <c r="M73" i="3"/>
  <c r="O73" i="3" s="1"/>
  <c r="M74" i="3"/>
  <c r="O74" i="3" s="1"/>
  <c r="M75" i="3"/>
  <c r="O75" i="3" s="1"/>
  <c r="M76" i="3"/>
  <c r="O76" i="3" s="1"/>
  <c r="M77" i="3"/>
  <c r="O77" i="3" s="1"/>
  <c r="M47" i="3"/>
  <c r="O47" i="3" s="1"/>
  <c r="M48" i="3"/>
  <c r="O48" i="3" s="1"/>
  <c r="M49" i="3"/>
  <c r="O49" i="3" s="1"/>
  <c r="M50" i="3"/>
  <c r="O50" i="3" s="1"/>
  <c r="M51" i="3"/>
  <c r="O51" i="3" s="1"/>
  <c r="M52" i="3"/>
  <c r="O52" i="3" s="1"/>
  <c r="M53" i="3"/>
  <c r="O53" i="3" s="1"/>
  <c r="M54" i="3"/>
  <c r="O54" i="3" s="1"/>
  <c r="M55" i="3"/>
  <c r="O55" i="3" s="1"/>
  <c r="M56" i="3"/>
  <c r="O56" i="3" s="1"/>
  <c r="M57" i="3"/>
  <c r="O57" i="3" s="1"/>
  <c r="M58" i="3"/>
  <c r="O58" i="3" s="1"/>
  <c r="M59" i="3"/>
  <c r="O59" i="3" s="1"/>
  <c r="M60" i="3"/>
  <c r="O60" i="3" s="1"/>
  <c r="M61" i="3"/>
  <c r="O61" i="3" s="1"/>
  <c r="M62" i="3"/>
  <c r="O62" i="3" s="1"/>
  <c r="M63" i="3"/>
  <c r="O63" i="3" s="1"/>
  <c r="M64" i="3"/>
  <c r="O64" i="3" s="1"/>
  <c r="M65" i="3"/>
  <c r="O65" i="3" s="1"/>
  <c r="M66" i="3"/>
  <c r="O66" i="3" s="1"/>
  <c r="M67" i="3"/>
  <c r="O67" i="3" s="1"/>
  <c r="H72" i="3"/>
  <c r="J72" i="3" s="1"/>
  <c r="H73" i="3"/>
  <c r="J73" i="3" s="1"/>
  <c r="H74" i="3"/>
  <c r="J74" i="3" s="1"/>
  <c r="H75" i="3"/>
  <c r="J75" i="3" s="1"/>
  <c r="H76" i="3"/>
  <c r="J76" i="3" s="1"/>
  <c r="H77" i="3"/>
  <c r="H47" i="3"/>
  <c r="J47" i="3" s="1"/>
  <c r="H48" i="3"/>
  <c r="J48" i="3" s="1"/>
  <c r="H49" i="3"/>
  <c r="J49" i="3" s="1"/>
  <c r="H50" i="3"/>
  <c r="J50" i="3" s="1"/>
  <c r="H51" i="3"/>
  <c r="J51" i="3" s="1"/>
  <c r="H52" i="3"/>
  <c r="J52" i="3" s="1"/>
  <c r="H53" i="3"/>
  <c r="J53" i="3" s="1"/>
  <c r="H54" i="3"/>
  <c r="J54" i="3" s="1"/>
  <c r="H55" i="3"/>
  <c r="J55" i="3" s="1"/>
  <c r="H56" i="3"/>
  <c r="J56" i="3" s="1"/>
  <c r="H57" i="3"/>
  <c r="J57" i="3" s="1"/>
  <c r="H58" i="3"/>
  <c r="J58" i="3" s="1"/>
  <c r="H59" i="3"/>
  <c r="J59" i="3" s="1"/>
  <c r="H60" i="3"/>
  <c r="J60" i="3" s="1"/>
  <c r="H61" i="3"/>
  <c r="J61" i="3" s="1"/>
  <c r="H62" i="3"/>
  <c r="J62" i="3" s="1"/>
  <c r="H63" i="3"/>
  <c r="J63" i="3" s="1"/>
  <c r="H64" i="3"/>
  <c r="J64" i="3" s="1"/>
  <c r="H65" i="3"/>
  <c r="J65" i="3" s="1"/>
  <c r="H66" i="3"/>
  <c r="J66" i="3" s="1"/>
  <c r="H67" i="3"/>
  <c r="J67" i="3" s="1"/>
  <c r="H68" i="3"/>
  <c r="J68" i="3" s="1"/>
  <c r="H69" i="3"/>
  <c r="J69" i="3" s="1"/>
  <c r="H70" i="3"/>
  <c r="J70" i="3" s="1"/>
  <c r="H71" i="3"/>
  <c r="J71" i="3" s="1"/>
  <c r="M37" i="3"/>
  <c r="O37" i="3" s="1"/>
  <c r="M38" i="3"/>
  <c r="O38" i="3" s="1"/>
  <c r="M39" i="3"/>
  <c r="O39" i="3" s="1"/>
  <c r="M40" i="3"/>
  <c r="O40" i="3" s="1"/>
  <c r="M41" i="3"/>
  <c r="O41" i="3" s="1"/>
  <c r="M42" i="3"/>
  <c r="O42" i="3" s="1"/>
  <c r="M43" i="3"/>
  <c r="O43" i="3" s="1"/>
  <c r="M44" i="3"/>
  <c r="O44" i="3" s="1"/>
  <c r="H37" i="3"/>
  <c r="J37" i="3" s="1"/>
  <c r="H38" i="3"/>
  <c r="J38" i="3" s="1"/>
  <c r="H39" i="3"/>
  <c r="J39" i="3" s="1"/>
  <c r="H40" i="3"/>
  <c r="J40" i="3" s="1"/>
  <c r="H41" i="3"/>
  <c r="J41" i="3" s="1"/>
  <c r="H42" i="3"/>
  <c r="J42" i="3" s="1"/>
  <c r="H43" i="3"/>
  <c r="J43" i="3" s="1"/>
  <c r="H44" i="3"/>
  <c r="J44" i="3" s="1"/>
  <c r="M32" i="3"/>
  <c r="O32" i="3" s="1"/>
  <c r="M33" i="3"/>
  <c r="O33" i="3" s="1"/>
  <c r="M34" i="3"/>
  <c r="O34" i="3" s="1"/>
  <c r="H32" i="3"/>
  <c r="J32" i="3" s="1"/>
  <c r="H33" i="3"/>
  <c r="J33" i="3" s="1"/>
  <c r="H34" i="3"/>
  <c r="J34" i="3" s="1"/>
  <c r="M23" i="3"/>
  <c r="O23" i="3" s="1"/>
  <c r="M24" i="3"/>
  <c r="O24" i="3" s="1"/>
  <c r="M25" i="3"/>
  <c r="O25" i="3" s="1"/>
  <c r="M26" i="3"/>
  <c r="O26" i="3" s="1"/>
  <c r="M27" i="3"/>
  <c r="O27" i="3" s="1"/>
  <c r="M28" i="3"/>
  <c r="O28" i="3" s="1"/>
  <c r="M29" i="3"/>
  <c r="O29" i="3" s="1"/>
  <c r="H23" i="3"/>
  <c r="J23" i="3" s="1"/>
  <c r="H24" i="3"/>
  <c r="J24" i="3" s="1"/>
  <c r="H25" i="3"/>
  <c r="J25" i="3" s="1"/>
  <c r="H26" i="3"/>
  <c r="J26" i="3" s="1"/>
  <c r="H27" i="3"/>
  <c r="J27" i="3" s="1"/>
  <c r="H28" i="3"/>
  <c r="J28" i="3" s="1"/>
  <c r="H29" i="3"/>
  <c r="J29" i="3" s="1"/>
  <c r="M135" i="3"/>
  <c r="O135" i="3" s="1"/>
  <c r="H135" i="3"/>
  <c r="M128" i="3"/>
  <c r="O128" i="3" s="1"/>
  <c r="H128" i="3"/>
  <c r="M119" i="3"/>
  <c r="O119" i="3" s="1"/>
  <c r="H119" i="3"/>
  <c r="J119" i="3" s="1"/>
  <c r="M110" i="3"/>
  <c r="O110" i="3" s="1"/>
  <c r="H110" i="3"/>
  <c r="M102" i="3"/>
  <c r="O102" i="3" s="1"/>
  <c r="H102" i="3"/>
  <c r="J102" i="3" s="1"/>
  <c r="M97" i="3"/>
  <c r="O97" i="3" s="1"/>
  <c r="H97" i="3"/>
  <c r="M79" i="3"/>
  <c r="O79" i="3" s="1"/>
  <c r="H79" i="3"/>
  <c r="J79" i="3" s="1"/>
  <c r="M13" i="3"/>
  <c r="O13" i="3" s="1"/>
  <c r="M14" i="3"/>
  <c r="O14" i="3" s="1"/>
  <c r="M15" i="3"/>
  <c r="O15" i="3" s="1"/>
  <c r="M16" i="3"/>
  <c r="O16" i="3" s="1"/>
  <c r="M17" i="3"/>
  <c r="O17" i="3" s="1"/>
  <c r="M18" i="3"/>
  <c r="O18" i="3" s="1"/>
  <c r="M19" i="3"/>
  <c r="O19" i="3" s="1"/>
  <c r="H13" i="3"/>
  <c r="J13" i="3" s="1"/>
  <c r="H14" i="3"/>
  <c r="J14" i="3" s="1"/>
  <c r="H15" i="3"/>
  <c r="J15" i="3" s="1"/>
  <c r="H16" i="3"/>
  <c r="J16" i="3" s="1"/>
  <c r="H17" i="3"/>
  <c r="J17" i="3" s="1"/>
  <c r="H18" i="3"/>
  <c r="J18" i="3" s="1"/>
  <c r="H19" i="3"/>
  <c r="J19" i="3" s="1"/>
  <c r="M12" i="3"/>
  <c r="O12" i="3" s="1"/>
  <c r="M11" i="3"/>
  <c r="O11" i="3" s="1"/>
  <c r="M46" i="3"/>
  <c r="O46" i="3" s="1"/>
  <c r="H46" i="3"/>
  <c r="J46" i="3" s="1"/>
  <c r="M36" i="3"/>
  <c r="O36" i="3" s="1"/>
  <c r="H36" i="3"/>
  <c r="J36" i="3" s="1"/>
  <c r="M31" i="3"/>
  <c r="O31" i="3" s="1"/>
  <c r="H31" i="3"/>
  <c r="J31" i="3" s="1"/>
  <c r="M22" i="3"/>
  <c r="O22" i="3" s="1"/>
  <c r="H22" i="3"/>
  <c r="J22" i="3" s="1"/>
  <c r="M10" i="3"/>
  <c r="O10" i="3" s="1"/>
  <c r="H11" i="3"/>
  <c r="J11" i="3" s="1"/>
  <c r="H12" i="3"/>
  <c r="J12" i="3" s="1"/>
  <c r="H10" i="3"/>
  <c r="J10" i="3" s="1"/>
  <c r="J132" i="3" l="1"/>
  <c r="J131" i="3"/>
  <c r="J146" i="3"/>
  <c r="J143" i="3"/>
  <c r="J77" i="3"/>
  <c r="J128" i="3"/>
  <c r="J135" i="3"/>
  <c r="J110" i="3"/>
  <c r="J97" i="3"/>
</calcChain>
</file>

<file path=xl/sharedStrings.xml><?xml version="1.0" encoding="utf-8"?>
<sst xmlns="http://schemas.openxmlformats.org/spreadsheetml/2006/main" count="430" uniqueCount="161">
  <si>
    <t>U</t>
  </si>
  <si>
    <t>ml</t>
  </si>
  <si>
    <t xml:space="preserve">Unité </t>
  </si>
  <si>
    <t>Bordereau des Prix Unitaires (BPU)</t>
  </si>
  <si>
    <t>Nom du candidat : …[à renseigner]...................</t>
  </si>
  <si>
    <t xml:space="preserve">Date, Signature et Cachet de l'entreprise : </t>
  </si>
  <si>
    <t>Taux TVA</t>
  </si>
  <si>
    <t>Désignation  technique du produit</t>
  </si>
  <si>
    <t>Remise accordée en %</t>
  </si>
  <si>
    <t>Prix unitaire en €TTC</t>
  </si>
  <si>
    <t>Prix unitaire remisé</t>
  </si>
  <si>
    <t>Prix unitaire au conditionnement en €HT</t>
  </si>
  <si>
    <t>Prix unitaire du produit en €HT</t>
  </si>
  <si>
    <t>Lot n°5 -  Réseau assainissement : Canalisation en polychlorure de vinyle (PVC)</t>
  </si>
  <si>
    <t>Réseau assainissement gravitaire "Polychlorure de vinyle classe de rigidité 8"</t>
  </si>
  <si>
    <t>Tuyaux PVC</t>
  </si>
  <si>
    <t>Tuyaux PVC "classe R8" (diamètre extérieur: 110 mm, résistance aux chocs, déformation à 30%, modules de rigidité &gt; 8KN / m2 (SN8), bague d’étanchéité, extrémité mâle chanfreinée, extrémité femelle prémanchonnée avec joint bagué monté en usine)</t>
  </si>
  <si>
    <t>Tuyaux PVC "classe R8" (diamètre extérieur: 125 mm, résistance aux chocs, déformation à 30%, modules de rigidité &gt; 8KN / m2 (SN8), bague d’étanchéité, extrémité mâle chanfreinée, extrémité femelle prémanchonnée avec joint bagué monté en usine)</t>
  </si>
  <si>
    <t>Tuyaux PVC "classe R8" (diamètre extérieur: 160 mm, résistance aux chocs, déformation à 30%, modules de rigidité &gt; 8KN / m2 (SN8), bague d’étanchéité, extrémité mâle chanfreinée, extrémité femelle prémanchonnée avec joint bagué monté en usine)</t>
  </si>
  <si>
    <t>Tuyaux PVC "classe R8" (diamètre extérieur: 200 mm, résistance aux chocs, déformation à 30%, modules de rigidité &gt; 8KN / m2 (SN8), bague d’étanchéité, extrémité mâle chanfreinée, extrémité femelle prémanchonnée avec joint bagué monté en usine)</t>
  </si>
  <si>
    <t>Tuyaux PVC "classe R8" (diamètre extérieur: 250 mm, résistance aux chocs, déformation à 30%, modules de rigidité &gt; 8KN / m2 (SN8), bague d’étanchéité, extrémité mâle chanfreinée, extrémité femelle prémanchonnée avec joint bagué monté en usine)</t>
  </si>
  <si>
    <t>Tuyaux PVC "classe R8" (diamètre extérieur: 315 mm, résistance aux chocs, déformation à 30%, modules de rigidité &gt; 8KN / m2 (SN8), bague d’étanchéité, extrémité mâle chanfreinée, extrémité femelle prémanchonnée avec joint bagué monté en usine)</t>
  </si>
  <si>
    <t>Tuyaux PVC "classe R8" (diamètre extérieur: 400 mm, résistance aux chocs, déformation à 30%, modules de rigidité &gt; 8KN / m2 (SN8), bague d’étanchéité, extrémité mâle chanfreinée, extrémité femelle prémanchonnée avec joint bagué monté en usine)</t>
  </si>
  <si>
    <t>Tuyaux PVC "classe R8" (diamètre extérieur: 500 mm, résistance aux chocs, déformation à 30%, modules de rigidité &gt; 8KN / m2 (SN8), bague d’étanchéité, extrémité mâle chanfreinée, extrémité femelle prémanchonnée avec joint bagué monté en usine)</t>
  </si>
  <si>
    <t>Tuyaux PVC "classe R8" (diamètre extérieur: 630 mm, résistance aux chocs, déformation à 30%, modules de rigidité &gt; 8KN / m2 (SN8), bague d’étanchéité, extrémité mâle chanfreinée, extrémité femelle prémanchonnée avec joint bagué monté en usine)</t>
  </si>
  <si>
    <t>Tuyaux PVC "classe R8" (diamètre extérieur: 800 mm, résistance aux chocs, déformation à 30%, modules de rigidité &gt; 8KN / m2 (SN8), bague d’étanchéité, extrémité mâle chanfreinée, extrémité femelle prémanchonnée avec joint bagué monté en usine)</t>
  </si>
  <si>
    <t>Accessoire réseau assainissement gravitaire "Polychlorure de vinyle classe de rigidité 8"</t>
  </si>
  <si>
    <t>Manchon à joints étanche et inamovible</t>
  </si>
  <si>
    <t>Pièces de piquetage</t>
  </si>
  <si>
    <t>Raccord</t>
  </si>
  <si>
    <t>Coudes à joints étanche et inamovible (mâle-femelle)</t>
  </si>
  <si>
    <t>Culottes à joints étanche et inamovible (mâle-femelle)</t>
  </si>
  <si>
    <t>Tabourets à joints étanche et inamovible</t>
  </si>
  <si>
    <t>Selles de branchement à joints étanche et inamovible</t>
  </si>
  <si>
    <t>Té à joints étanche et inamovible (mâle-femelle)</t>
  </si>
  <si>
    <t>Té à joints étanche et inamovible (femelle-femelle)</t>
  </si>
  <si>
    <t>Bouchons à joints étanche et inamovible</t>
  </si>
  <si>
    <t>Réduction a joints étanche et inamovible</t>
  </si>
  <si>
    <r>
      <t xml:space="preserve">Manchon coulissant </t>
    </r>
    <r>
      <rPr>
        <i/>
        <sz val="10"/>
        <color theme="1"/>
        <rFont val="Marianne"/>
        <family val="3"/>
      </rPr>
      <t>(diamètre: 160 mm)</t>
    </r>
  </si>
  <si>
    <r>
      <t xml:space="preserve">Manchon coulissant </t>
    </r>
    <r>
      <rPr>
        <i/>
        <sz val="10"/>
        <color theme="1"/>
        <rFont val="Marianne"/>
        <family val="3"/>
      </rPr>
      <t>(diamètre: 200 mm)</t>
    </r>
  </si>
  <si>
    <r>
      <t xml:space="preserve">Manchon coulissant </t>
    </r>
    <r>
      <rPr>
        <i/>
        <sz val="10"/>
        <color theme="1"/>
        <rFont val="Marianne"/>
        <family val="3"/>
      </rPr>
      <t>(diamètre: 250 mm)</t>
    </r>
  </si>
  <si>
    <r>
      <t xml:space="preserve">Manchon coulissant </t>
    </r>
    <r>
      <rPr>
        <i/>
        <sz val="10"/>
        <color theme="1"/>
        <rFont val="Marianne"/>
        <family val="3"/>
      </rPr>
      <t>(diamètre: 315 mm)</t>
    </r>
  </si>
  <si>
    <r>
      <t xml:space="preserve">Manchon coulissant </t>
    </r>
    <r>
      <rPr>
        <i/>
        <sz val="10"/>
        <color theme="1"/>
        <rFont val="Marianne"/>
        <family val="3"/>
      </rPr>
      <t>(diamètre: 400 mm)</t>
    </r>
  </si>
  <si>
    <r>
      <t xml:space="preserve">Manchon coulissant </t>
    </r>
    <r>
      <rPr>
        <i/>
        <sz val="10"/>
        <color theme="1"/>
        <rFont val="Marianne"/>
        <family val="3"/>
      </rPr>
      <t>(diamètre: 500 mm)</t>
    </r>
  </si>
  <si>
    <r>
      <t xml:space="preserve">Manchon coulissant </t>
    </r>
    <r>
      <rPr>
        <i/>
        <sz val="10"/>
        <color theme="1"/>
        <rFont val="Marianne"/>
        <family val="3"/>
      </rPr>
      <t>(diamètre: 630 mm)</t>
    </r>
  </si>
  <si>
    <r>
      <t xml:space="preserve">Manchon coulissant </t>
    </r>
    <r>
      <rPr>
        <i/>
        <sz val="10"/>
        <color theme="1"/>
        <rFont val="Marianne"/>
        <family val="3"/>
      </rPr>
      <t>(diamètre: 800 mm)</t>
    </r>
  </si>
  <si>
    <r>
      <t xml:space="preserve">Raccord de piquage mutlimatériaux </t>
    </r>
    <r>
      <rPr>
        <i/>
        <sz val="10"/>
        <rFont val="Marianne"/>
        <family val="3"/>
      </rPr>
      <t>(diamètre: 100 - 110 mm, collier de fixation inox: 250 à 540 mm)</t>
    </r>
  </si>
  <si>
    <r>
      <t xml:space="preserve">Raccord de piquage multimatériaux </t>
    </r>
    <r>
      <rPr>
        <i/>
        <sz val="10"/>
        <rFont val="Marianne"/>
        <family val="3"/>
      </rPr>
      <t>(diamètre: 150 - 160 mm, collier de fixation inox: 250 à 540 mm)</t>
    </r>
  </si>
  <si>
    <r>
      <t xml:space="preserve">Raccord de piquage multimatériaux </t>
    </r>
    <r>
      <rPr>
        <i/>
        <sz val="10"/>
        <rFont val="Marianne"/>
        <family val="3"/>
      </rPr>
      <t>(diamètre: 180 - 200 mm, collier de fixation inox: 300 à 630 mm)</t>
    </r>
  </si>
  <si>
    <r>
      <t xml:space="preserve">Raccord de piquage multimatériaux </t>
    </r>
    <r>
      <rPr>
        <i/>
        <sz val="10"/>
        <rFont val="Marianne"/>
        <family val="3"/>
      </rPr>
      <t>(diamètre: 250 mm, collier de fixation inox: 300 à 630 mm)</t>
    </r>
  </si>
  <si>
    <r>
      <t xml:space="preserve">Raccord de piquage PVC </t>
    </r>
    <r>
      <rPr>
        <i/>
        <sz val="10"/>
        <color theme="1"/>
        <rFont val="Marianne"/>
        <family val="3"/>
      </rPr>
      <t>(diamètre 110 mm, classe R8)</t>
    </r>
  </si>
  <si>
    <r>
      <t xml:space="preserve">Raccord de piquage PVC </t>
    </r>
    <r>
      <rPr>
        <i/>
        <sz val="10"/>
        <color theme="1"/>
        <rFont val="Marianne"/>
        <family val="3"/>
      </rPr>
      <t>(diamètre 160 mm, classe R8)</t>
    </r>
  </si>
  <si>
    <r>
      <t xml:space="preserve">Raccord de piquage PVC </t>
    </r>
    <r>
      <rPr>
        <i/>
        <sz val="10"/>
        <color theme="1"/>
        <rFont val="Marianne"/>
        <family val="3"/>
      </rPr>
      <t>(diamètre 200 mm, classe R8)</t>
    </r>
  </si>
  <si>
    <r>
      <t xml:space="preserve">Raccord de piquage PVC </t>
    </r>
    <r>
      <rPr>
        <i/>
        <sz val="10"/>
        <color theme="1"/>
        <rFont val="Marianne"/>
        <family val="3"/>
      </rPr>
      <t>(diamètre 250 mm, classe R8)</t>
    </r>
  </si>
  <si>
    <r>
      <t xml:space="preserve">Raccord de piquage PVC </t>
    </r>
    <r>
      <rPr>
        <i/>
        <sz val="10"/>
        <color theme="1"/>
        <rFont val="Marianne"/>
        <family val="3"/>
      </rPr>
      <t>(diamètre 315 mm, classe R8)</t>
    </r>
  </si>
  <si>
    <r>
      <t xml:space="preserve">Raccord de piquage PVC </t>
    </r>
    <r>
      <rPr>
        <i/>
        <sz val="10"/>
        <color theme="1"/>
        <rFont val="Marianne"/>
        <family val="3"/>
      </rPr>
      <t>(diamètre 400 mm, classe R8)</t>
    </r>
  </si>
  <si>
    <r>
      <t xml:space="preserve">Raccord de piquage PVC </t>
    </r>
    <r>
      <rPr>
        <i/>
        <sz val="10"/>
        <color theme="1"/>
        <rFont val="Marianne"/>
        <family val="3"/>
      </rPr>
      <t>(diamètre 500 mm, classe R8)</t>
    </r>
  </si>
  <si>
    <r>
      <t xml:space="preserve">Raccord de piquage PVC </t>
    </r>
    <r>
      <rPr>
        <i/>
        <sz val="10"/>
        <color theme="1"/>
        <rFont val="Marianne"/>
        <family val="3"/>
      </rPr>
      <t>(diamètre 630 mm, classe R8)</t>
    </r>
  </si>
  <si>
    <r>
      <t xml:space="preserve">Raccord de piquage PVC </t>
    </r>
    <r>
      <rPr>
        <i/>
        <sz val="10"/>
        <color theme="1"/>
        <rFont val="Marianne"/>
        <family val="3"/>
      </rPr>
      <t>(diamètre 800 mm, classe R8)</t>
    </r>
  </si>
  <si>
    <r>
      <t xml:space="preserve">Coudes angle 1/32 "11°15" </t>
    </r>
    <r>
      <rPr>
        <i/>
        <sz val="10"/>
        <color theme="1"/>
        <rFont val="Marianne"/>
        <family val="3"/>
      </rPr>
      <t>(diamètre: 160 mm)</t>
    </r>
  </si>
  <si>
    <r>
      <t xml:space="preserve">Coudes angle 1/32 "11°15" </t>
    </r>
    <r>
      <rPr>
        <i/>
        <sz val="10"/>
        <color theme="1"/>
        <rFont val="Marianne"/>
        <family val="3"/>
      </rPr>
      <t>(diamètre: 200 mm)</t>
    </r>
  </si>
  <si>
    <r>
      <t>Coudes angle 1/32 "11°15"</t>
    </r>
    <r>
      <rPr>
        <i/>
        <sz val="10"/>
        <color theme="1"/>
        <rFont val="Marianne"/>
        <family val="3"/>
      </rPr>
      <t>(diamètre: 250 mm)</t>
    </r>
  </si>
  <si>
    <r>
      <t xml:space="preserve">Coudes angle 1/32 "11°15" </t>
    </r>
    <r>
      <rPr>
        <i/>
        <sz val="10"/>
        <color theme="1"/>
        <rFont val="Marianne"/>
        <family val="3"/>
      </rPr>
      <t>(diamètre: 315 mm)</t>
    </r>
  </si>
  <si>
    <r>
      <t xml:space="preserve">Coudes angle 1/32 "11°15" </t>
    </r>
    <r>
      <rPr>
        <i/>
        <sz val="10"/>
        <color theme="1"/>
        <rFont val="Marianne"/>
        <family val="3"/>
      </rPr>
      <t>(diamètre: 400 mm)</t>
    </r>
  </si>
  <si>
    <r>
      <t xml:space="preserve">Coudes angle 1/32 "11°15" </t>
    </r>
    <r>
      <rPr>
        <i/>
        <sz val="10"/>
        <color theme="1"/>
        <rFont val="Marianne"/>
        <family val="3"/>
      </rPr>
      <t>(diamètre: 500 mm)</t>
    </r>
  </si>
  <si>
    <r>
      <t xml:space="preserve">Coudes angle 1/32 "11°15" </t>
    </r>
    <r>
      <rPr>
        <i/>
        <sz val="10"/>
        <color theme="1"/>
        <rFont val="Marianne"/>
        <family val="3"/>
      </rPr>
      <t>(diamètre: 630 mm)</t>
    </r>
  </si>
  <si>
    <r>
      <t xml:space="preserve">Coudes angle 1/32 "11°15" </t>
    </r>
    <r>
      <rPr>
        <i/>
        <sz val="10"/>
        <color theme="1"/>
        <rFont val="Marianne"/>
        <family val="3"/>
      </rPr>
      <t>(diamètre: 800 mm)</t>
    </r>
  </si>
  <si>
    <r>
      <t xml:space="preserve">Coudes angle 1/16 "22°30" </t>
    </r>
    <r>
      <rPr>
        <i/>
        <sz val="10"/>
        <color theme="1"/>
        <rFont val="Marianne"/>
        <family val="3"/>
      </rPr>
      <t>(diamètre: 160 mm)</t>
    </r>
  </si>
  <si>
    <r>
      <t xml:space="preserve">Coudes angle 1/16 "22°30" </t>
    </r>
    <r>
      <rPr>
        <i/>
        <sz val="10"/>
        <color theme="1"/>
        <rFont val="Marianne"/>
        <family val="3"/>
      </rPr>
      <t>(diamètre: 200 mm)</t>
    </r>
  </si>
  <si>
    <r>
      <t xml:space="preserve">Coudes angle 1/16 "22°30" </t>
    </r>
    <r>
      <rPr>
        <i/>
        <sz val="10"/>
        <color theme="1"/>
        <rFont val="Marianne"/>
        <family val="3"/>
      </rPr>
      <t>(diamètre: 250 mm)</t>
    </r>
  </si>
  <si>
    <r>
      <t xml:space="preserve">Coudes angle 1/16  "22°30" </t>
    </r>
    <r>
      <rPr>
        <i/>
        <sz val="10"/>
        <color theme="1"/>
        <rFont val="Marianne"/>
        <family val="3"/>
      </rPr>
      <t>(diamètre: 315 mm)</t>
    </r>
  </si>
  <si>
    <r>
      <t xml:space="preserve">Coudes angle 1/16  "22°30" </t>
    </r>
    <r>
      <rPr>
        <i/>
        <sz val="10"/>
        <color theme="1"/>
        <rFont val="Marianne"/>
        <family val="3"/>
      </rPr>
      <t>(diamètre: 400 mm)</t>
    </r>
  </si>
  <si>
    <r>
      <t xml:space="preserve">Coudes angle 1/16  "22°30" </t>
    </r>
    <r>
      <rPr>
        <i/>
        <sz val="10"/>
        <color theme="1"/>
        <rFont val="Marianne"/>
        <family val="3"/>
      </rPr>
      <t>(diamètre: 500 mm)</t>
    </r>
  </si>
  <si>
    <r>
      <t xml:space="preserve">Coudes angle 1/16  "22°30" </t>
    </r>
    <r>
      <rPr>
        <i/>
        <sz val="10"/>
        <color theme="1"/>
        <rFont val="Marianne"/>
        <family val="3"/>
      </rPr>
      <t>(diamètre: 630 mm)</t>
    </r>
  </si>
  <si>
    <r>
      <t xml:space="preserve">Coudes angle 1/16  "22°30" </t>
    </r>
    <r>
      <rPr>
        <i/>
        <sz val="10"/>
        <color theme="1"/>
        <rFont val="Marianne"/>
        <family val="3"/>
      </rPr>
      <t>(diamètre: 800 mm)</t>
    </r>
  </si>
  <si>
    <r>
      <t xml:space="preserve">Coudes angle 1/8 "45°" </t>
    </r>
    <r>
      <rPr>
        <i/>
        <sz val="10"/>
        <color theme="1"/>
        <rFont val="Marianne"/>
        <family val="3"/>
      </rPr>
      <t>(diamètre: 160 mm)</t>
    </r>
  </si>
  <si>
    <r>
      <t xml:space="preserve">Coudes angle 1/8 "45°" </t>
    </r>
    <r>
      <rPr>
        <i/>
        <sz val="10"/>
        <color theme="1"/>
        <rFont val="Marianne"/>
        <family val="3"/>
      </rPr>
      <t>(diamètre: 200 mm)</t>
    </r>
  </si>
  <si>
    <r>
      <t xml:space="preserve">Coudes angle 1/8 "45°" </t>
    </r>
    <r>
      <rPr>
        <i/>
        <sz val="10"/>
        <color theme="1"/>
        <rFont val="Marianne"/>
        <family val="3"/>
      </rPr>
      <t>(diamètre: 250 mm)</t>
    </r>
  </si>
  <si>
    <r>
      <t xml:space="preserve">Coudes angle 1/8 "45°" </t>
    </r>
    <r>
      <rPr>
        <i/>
        <sz val="10"/>
        <color theme="1"/>
        <rFont val="Marianne"/>
        <family val="3"/>
      </rPr>
      <t>(diamètre: 315 mm)</t>
    </r>
  </si>
  <si>
    <r>
      <t xml:space="preserve">Coudes angle 1/8 "45°" </t>
    </r>
    <r>
      <rPr>
        <i/>
        <sz val="10"/>
        <color theme="1"/>
        <rFont val="Marianne"/>
        <family val="3"/>
      </rPr>
      <t>(diamètre: 400 mm)</t>
    </r>
  </si>
  <si>
    <r>
      <t xml:space="preserve">Coudes angle 1/8 "45°" </t>
    </r>
    <r>
      <rPr>
        <i/>
        <sz val="10"/>
        <color theme="1"/>
        <rFont val="Marianne"/>
        <family val="3"/>
      </rPr>
      <t>(diamètre: 500 mm)</t>
    </r>
  </si>
  <si>
    <r>
      <t xml:space="preserve">Coudes angle 1/8 "45°" </t>
    </r>
    <r>
      <rPr>
        <i/>
        <sz val="10"/>
        <color theme="1"/>
        <rFont val="Marianne"/>
        <family val="3"/>
      </rPr>
      <t>(diamètre: 630 mm)</t>
    </r>
  </si>
  <si>
    <r>
      <t xml:space="preserve">Coudes angle 1/8 "45°" </t>
    </r>
    <r>
      <rPr>
        <i/>
        <sz val="10"/>
        <color theme="1"/>
        <rFont val="Marianne"/>
        <family val="3"/>
      </rPr>
      <t>(diamètre: 800 mm)</t>
    </r>
  </si>
  <si>
    <r>
      <t>Coudes angle 1/4°</t>
    </r>
    <r>
      <rPr>
        <i/>
        <sz val="10"/>
        <color theme="1"/>
        <rFont val="Marianne"/>
        <family val="3"/>
      </rPr>
      <t>(diamètre: 160 mm)</t>
    </r>
  </si>
  <si>
    <r>
      <t>Coudes angle 1/4°</t>
    </r>
    <r>
      <rPr>
        <i/>
        <sz val="10"/>
        <color theme="1"/>
        <rFont val="Marianne"/>
        <family val="3"/>
      </rPr>
      <t>(diamètre: 200 mm)</t>
    </r>
  </si>
  <si>
    <r>
      <t>Coudes angle 1/4°</t>
    </r>
    <r>
      <rPr>
        <i/>
        <sz val="10"/>
        <color theme="1"/>
        <rFont val="Marianne"/>
        <family val="3"/>
      </rPr>
      <t>(diamètre: 250 mm)</t>
    </r>
  </si>
  <si>
    <r>
      <t>Coudes angle 1/4°</t>
    </r>
    <r>
      <rPr>
        <i/>
        <sz val="10"/>
        <color theme="1"/>
        <rFont val="Marianne"/>
        <family val="3"/>
      </rPr>
      <t>(diamètre: 315 mm)</t>
    </r>
  </si>
  <si>
    <r>
      <t>Coudes angle 1/4°</t>
    </r>
    <r>
      <rPr>
        <i/>
        <sz val="10"/>
        <color theme="1"/>
        <rFont val="Marianne"/>
        <family val="3"/>
      </rPr>
      <t>(diamètre: 400 mm)</t>
    </r>
  </si>
  <si>
    <r>
      <t>Coudes angle 1/4°</t>
    </r>
    <r>
      <rPr>
        <i/>
        <sz val="10"/>
        <color theme="1"/>
        <rFont val="Marianne"/>
        <family val="3"/>
      </rPr>
      <t>(diamètre: 500 mm)</t>
    </r>
  </si>
  <si>
    <r>
      <t>Coudes angle 1/4°</t>
    </r>
    <r>
      <rPr>
        <i/>
        <sz val="10"/>
        <color theme="1"/>
        <rFont val="Marianne"/>
        <family val="3"/>
      </rPr>
      <t>(diamètre: 630 mm)</t>
    </r>
  </si>
  <si>
    <r>
      <t>Coudes angle 1/4°</t>
    </r>
    <r>
      <rPr>
        <i/>
        <sz val="10"/>
        <color theme="1"/>
        <rFont val="Marianne"/>
        <family val="3"/>
      </rPr>
      <t>(diamètre: 800 mm)</t>
    </r>
  </si>
  <si>
    <r>
      <t xml:space="preserve">Culottes d'angle à 45 ° </t>
    </r>
    <r>
      <rPr>
        <i/>
        <sz val="10"/>
        <color theme="1"/>
        <rFont val="Marianne"/>
        <family val="3"/>
      </rPr>
      <t>(diamètre 160mm / 160mm)</t>
    </r>
  </si>
  <si>
    <r>
      <t xml:space="preserve">Culottes d'angle à 45 ° </t>
    </r>
    <r>
      <rPr>
        <i/>
        <sz val="10"/>
        <color theme="1"/>
        <rFont val="Marianne"/>
        <family val="3"/>
      </rPr>
      <t>(diamètre 200mm / 160mm)</t>
    </r>
  </si>
  <si>
    <r>
      <t xml:space="preserve">Culottes d'angle à 45 ° </t>
    </r>
    <r>
      <rPr>
        <i/>
        <sz val="10"/>
        <color theme="1"/>
        <rFont val="Marianne"/>
        <family val="3"/>
      </rPr>
      <t>(diamètre 250mm / 200mm)</t>
    </r>
  </si>
  <si>
    <r>
      <t xml:space="preserve">Culottes d'angle à 45 ° </t>
    </r>
    <r>
      <rPr>
        <i/>
        <sz val="10"/>
        <color theme="1"/>
        <rFont val="Marianne"/>
        <family val="3"/>
      </rPr>
      <t>(diamètre 315mm / 200mm)</t>
    </r>
  </si>
  <si>
    <r>
      <t xml:space="preserve">Culottes d'angle à 45 ° </t>
    </r>
    <r>
      <rPr>
        <i/>
        <sz val="10"/>
        <color theme="1"/>
        <rFont val="Marianne"/>
        <family val="3"/>
      </rPr>
      <t>(diamètre 315mm / 250mm)</t>
    </r>
  </si>
  <si>
    <r>
      <t xml:space="preserve">Culottes d'angle à 45 ° </t>
    </r>
    <r>
      <rPr>
        <i/>
        <sz val="10"/>
        <color theme="1"/>
        <rFont val="Marianne"/>
        <family val="3"/>
      </rPr>
      <t>(diamètre 400mm / 200mm)</t>
    </r>
  </si>
  <si>
    <r>
      <t xml:space="preserve">Culottes d'angle à 45 ° </t>
    </r>
    <r>
      <rPr>
        <i/>
        <sz val="10"/>
        <color theme="1"/>
        <rFont val="Marianne"/>
        <family val="3"/>
      </rPr>
      <t>(diamètre 400mm / 250mm)</t>
    </r>
  </si>
  <si>
    <r>
      <t xml:space="preserve">Culottes d'angle à 45 ° </t>
    </r>
    <r>
      <rPr>
        <i/>
        <sz val="10"/>
        <color theme="1"/>
        <rFont val="Marianne"/>
        <family val="3"/>
      </rPr>
      <t>(diamètre 400mm / 315mm)</t>
    </r>
  </si>
  <si>
    <r>
      <t xml:space="preserve">Culottes d'angle à 45 ° </t>
    </r>
    <r>
      <rPr>
        <i/>
        <sz val="10"/>
        <color theme="1"/>
        <rFont val="Marianne"/>
        <family val="3"/>
      </rPr>
      <t>(diamètre 500mm / 200mm)</t>
    </r>
  </si>
  <si>
    <r>
      <t xml:space="preserve">Culottes d'angle à 45 ° </t>
    </r>
    <r>
      <rPr>
        <i/>
        <sz val="10"/>
        <color theme="1"/>
        <rFont val="Marianne"/>
        <family val="3"/>
      </rPr>
      <t>(diamètre 500mm / 315mm)</t>
    </r>
  </si>
  <si>
    <r>
      <t xml:space="preserve">Culottes d'angle à 45 ° </t>
    </r>
    <r>
      <rPr>
        <i/>
        <sz val="10"/>
        <color theme="1"/>
        <rFont val="Marianne"/>
        <family val="3"/>
      </rPr>
      <t>(diamètre 500mm / 400mm)</t>
    </r>
  </si>
  <si>
    <r>
      <t xml:space="preserve">Culottes d'angle à 45 ° </t>
    </r>
    <r>
      <rPr>
        <i/>
        <sz val="10"/>
        <color theme="1"/>
        <rFont val="Marianne"/>
        <family val="3"/>
      </rPr>
      <t>(diamètre 630mm / 200mm)</t>
    </r>
  </si>
  <si>
    <r>
      <t xml:space="preserve">Culottes d'angle à 45 ° </t>
    </r>
    <r>
      <rPr>
        <i/>
        <sz val="10"/>
        <color theme="1"/>
        <rFont val="Marianne"/>
        <family val="3"/>
      </rPr>
      <t>(diamètre 630mm / 315mm)</t>
    </r>
  </si>
  <si>
    <r>
      <t xml:space="preserve">Culottes d'angle à 45 ° </t>
    </r>
    <r>
      <rPr>
        <i/>
        <sz val="10"/>
        <color theme="1"/>
        <rFont val="Marianne"/>
        <family val="3"/>
      </rPr>
      <t>(diamètre 630mm / 400mm)</t>
    </r>
  </si>
  <si>
    <r>
      <t xml:space="preserve">Culottes d'angle à 45 ° </t>
    </r>
    <r>
      <rPr>
        <i/>
        <sz val="10"/>
        <color theme="1"/>
        <rFont val="Marianne"/>
        <family val="3"/>
      </rPr>
      <t>(diamètre 630mm / 500mm)</t>
    </r>
  </si>
  <si>
    <r>
      <t xml:space="preserve">Culottes d'angle à 45 ° </t>
    </r>
    <r>
      <rPr>
        <i/>
        <sz val="10"/>
        <color theme="1"/>
        <rFont val="Marianne"/>
        <family val="3"/>
      </rPr>
      <t>(diamètre 800mm / 400mm)</t>
    </r>
  </si>
  <si>
    <r>
      <t xml:space="preserve">Culottes d'angle à 45 ° </t>
    </r>
    <r>
      <rPr>
        <i/>
        <sz val="10"/>
        <color theme="1"/>
        <rFont val="Marianne"/>
        <family val="3"/>
      </rPr>
      <t>(diamètre 800mm / 630mm)</t>
    </r>
  </si>
  <si>
    <r>
      <t xml:space="preserve">Tabouret à passage direct lestés </t>
    </r>
    <r>
      <rPr>
        <i/>
        <sz val="10"/>
        <rFont val="Marianne"/>
        <family val="3"/>
      </rPr>
      <t>(diamètre 250x125 mm)</t>
    </r>
  </si>
  <si>
    <r>
      <t xml:space="preserve">Tabouret à passage direct lestés </t>
    </r>
    <r>
      <rPr>
        <i/>
        <sz val="10"/>
        <rFont val="Marianne"/>
        <family val="3"/>
      </rPr>
      <t>(diamètre 315x200 mm)</t>
    </r>
  </si>
  <si>
    <r>
      <t xml:space="preserve">Tabouret à passage direct lestés </t>
    </r>
    <r>
      <rPr>
        <i/>
        <sz val="10"/>
        <rFont val="Marianne"/>
        <family val="3"/>
      </rPr>
      <t>(diamètre 400x160 mm)</t>
    </r>
  </si>
  <si>
    <r>
      <t xml:space="preserve">Tabouret à passage direct lestés </t>
    </r>
    <r>
      <rPr>
        <i/>
        <sz val="10"/>
        <rFont val="Marianne"/>
        <family val="3"/>
      </rPr>
      <t>(diamètre 400x200 mm)</t>
    </r>
  </si>
  <si>
    <t>Selle de branchement à 45° (diametre 200mm / 125mm)</t>
  </si>
  <si>
    <t>Selle de branchement à 45° (diametre 200mm / 160mm)</t>
  </si>
  <si>
    <t>Selle de branchement à 45° (diametre 315mm / 160mm)</t>
  </si>
  <si>
    <t>Selle de branchement à 45° (diametre 400mm / 200mm)</t>
  </si>
  <si>
    <t>Selle de branchement à 45° (diametre 400mm / 315mm)</t>
  </si>
  <si>
    <t>Selle de branchement à 45° (diametre 630mm / 200mm)</t>
  </si>
  <si>
    <t>Selle de branchement à 45° (diametre 630mm / 400mm)</t>
  </si>
  <si>
    <r>
      <t xml:space="preserve">Té </t>
    </r>
    <r>
      <rPr>
        <i/>
        <sz val="10"/>
        <rFont val="Marianne"/>
        <family val="3"/>
      </rPr>
      <t>(diamètre 160mm)</t>
    </r>
  </si>
  <si>
    <r>
      <t xml:space="preserve">Té </t>
    </r>
    <r>
      <rPr>
        <i/>
        <sz val="10"/>
        <rFont val="Marianne"/>
        <family val="3"/>
      </rPr>
      <t>(diamètre 200mm)</t>
    </r>
  </si>
  <si>
    <r>
      <t xml:space="preserve">Té </t>
    </r>
    <r>
      <rPr>
        <i/>
        <sz val="10"/>
        <rFont val="Marianne"/>
        <family val="3"/>
      </rPr>
      <t>(diamètre 250mm)</t>
    </r>
  </si>
  <si>
    <r>
      <t xml:space="preserve">Té </t>
    </r>
    <r>
      <rPr>
        <i/>
        <sz val="10"/>
        <rFont val="Marianne"/>
        <family val="3"/>
      </rPr>
      <t>(diamètre 315mm)</t>
    </r>
  </si>
  <si>
    <r>
      <t xml:space="preserve">Té </t>
    </r>
    <r>
      <rPr>
        <i/>
        <sz val="10"/>
        <rFont val="Marianne"/>
        <family val="3"/>
      </rPr>
      <t>(diamètre 400mm)</t>
    </r>
  </si>
  <si>
    <r>
      <t xml:space="preserve">Té </t>
    </r>
    <r>
      <rPr>
        <i/>
        <sz val="10"/>
        <rFont val="Marianne"/>
        <family val="3"/>
      </rPr>
      <t>(diamètre 500mm)</t>
    </r>
  </si>
  <si>
    <r>
      <t xml:space="preserve">Té </t>
    </r>
    <r>
      <rPr>
        <i/>
        <sz val="10"/>
        <rFont val="Marianne"/>
        <family val="3"/>
      </rPr>
      <t>(diamètre 630mm)</t>
    </r>
  </si>
  <si>
    <r>
      <t xml:space="preserve">Té </t>
    </r>
    <r>
      <rPr>
        <i/>
        <sz val="10"/>
        <rFont val="Marianne"/>
        <family val="3"/>
      </rPr>
      <t>(diamètre 800mm)</t>
    </r>
  </si>
  <si>
    <r>
      <rPr>
        <sz val="10"/>
        <rFont val="Marianne"/>
        <family val="3"/>
      </rPr>
      <t>Bouchon</t>
    </r>
    <r>
      <rPr>
        <i/>
        <sz val="10"/>
        <rFont val="Marianne"/>
        <family val="3"/>
      </rPr>
      <t xml:space="preserve"> (diamètre 110mm)</t>
    </r>
  </si>
  <si>
    <r>
      <rPr>
        <sz val="10"/>
        <rFont val="Marianne"/>
        <family val="3"/>
      </rPr>
      <t>Bouchon</t>
    </r>
    <r>
      <rPr>
        <i/>
        <sz val="10"/>
        <rFont val="Marianne"/>
        <family val="3"/>
      </rPr>
      <t xml:space="preserve"> (diamètre 160mm)</t>
    </r>
  </si>
  <si>
    <r>
      <t xml:space="preserve">Bouchon </t>
    </r>
    <r>
      <rPr>
        <i/>
        <sz val="10"/>
        <rFont val="Marianne"/>
        <family val="3"/>
      </rPr>
      <t>(diamètre 200mm)</t>
    </r>
  </si>
  <si>
    <r>
      <t xml:space="preserve">Bouchon </t>
    </r>
    <r>
      <rPr>
        <i/>
        <sz val="10"/>
        <rFont val="Marianne"/>
        <family val="3"/>
      </rPr>
      <t>(diamètre 250mm)</t>
    </r>
  </si>
  <si>
    <r>
      <t xml:space="preserve">Bouchon </t>
    </r>
    <r>
      <rPr>
        <i/>
        <sz val="10"/>
        <rFont val="Marianne"/>
        <family val="3"/>
      </rPr>
      <t>(diamètre 315mm)</t>
    </r>
  </si>
  <si>
    <r>
      <t xml:space="preserve">Bouchon </t>
    </r>
    <r>
      <rPr>
        <i/>
        <sz val="10"/>
        <rFont val="Marianne"/>
        <family val="3"/>
      </rPr>
      <t>(diamètre 400mm)</t>
    </r>
  </si>
  <si>
    <r>
      <t xml:space="preserve">Réduction  </t>
    </r>
    <r>
      <rPr>
        <i/>
        <sz val="10"/>
        <color theme="1"/>
        <rFont val="Marianne"/>
        <family val="3"/>
      </rPr>
      <t>(diamètre 160/100 mm)</t>
    </r>
  </si>
  <si>
    <r>
      <t xml:space="preserve">Réduction  </t>
    </r>
    <r>
      <rPr>
        <i/>
        <sz val="10"/>
        <color theme="1"/>
        <rFont val="Marianne"/>
        <family val="3"/>
      </rPr>
      <t>(diamètre 200/100 mm)</t>
    </r>
  </si>
  <si>
    <r>
      <t xml:space="preserve">Réduction  </t>
    </r>
    <r>
      <rPr>
        <i/>
        <sz val="10"/>
        <color theme="1"/>
        <rFont val="Marianne"/>
        <family val="3"/>
      </rPr>
      <t>(diamètre 200/160 mm)</t>
    </r>
  </si>
  <si>
    <r>
      <t xml:space="preserve">Réduction  </t>
    </r>
    <r>
      <rPr>
        <i/>
        <sz val="10"/>
        <color theme="1"/>
        <rFont val="Marianne"/>
        <family val="3"/>
      </rPr>
      <t>(diamètre 250/200 mm)</t>
    </r>
  </si>
  <si>
    <r>
      <t xml:space="preserve">Réduction  </t>
    </r>
    <r>
      <rPr>
        <i/>
        <sz val="10"/>
        <color theme="1"/>
        <rFont val="Marianne"/>
        <family val="3"/>
      </rPr>
      <t>(diamètre 315/200 mm)</t>
    </r>
  </si>
  <si>
    <r>
      <t xml:space="preserve">Réduction  </t>
    </r>
    <r>
      <rPr>
        <i/>
        <sz val="10"/>
        <color theme="1"/>
        <rFont val="Marianne"/>
        <family val="3"/>
      </rPr>
      <t>(diamètre 315/250 mm)</t>
    </r>
  </si>
  <si>
    <r>
      <t xml:space="preserve">Réduction  </t>
    </r>
    <r>
      <rPr>
        <i/>
        <sz val="10"/>
        <color theme="1"/>
        <rFont val="Marianne"/>
        <family val="3"/>
      </rPr>
      <t>(diamètre 400/200 mm)</t>
    </r>
  </si>
  <si>
    <r>
      <t xml:space="preserve">Réduction  </t>
    </r>
    <r>
      <rPr>
        <i/>
        <sz val="10"/>
        <color theme="1"/>
        <rFont val="Marianne"/>
        <family val="3"/>
      </rPr>
      <t>(diamètre 400/250 mm)</t>
    </r>
  </si>
  <si>
    <r>
      <t xml:space="preserve">Réduction  </t>
    </r>
    <r>
      <rPr>
        <i/>
        <sz val="10"/>
        <color theme="1"/>
        <rFont val="Marianne"/>
        <family val="3"/>
      </rPr>
      <t>(diamètre 400/315 mm)</t>
    </r>
  </si>
  <si>
    <r>
      <t xml:space="preserve">Réduction  </t>
    </r>
    <r>
      <rPr>
        <i/>
        <sz val="10"/>
        <color theme="1"/>
        <rFont val="Marianne"/>
        <family val="3"/>
      </rPr>
      <t>(diamètre 500/200 mm)</t>
    </r>
  </si>
  <si>
    <r>
      <t xml:space="preserve">Réduction  </t>
    </r>
    <r>
      <rPr>
        <i/>
        <sz val="10"/>
        <color theme="1"/>
        <rFont val="Marianne"/>
        <family val="3"/>
      </rPr>
      <t>(diamètre 500/315 mm)</t>
    </r>
  </si>
  <si>
    <r>
      <t xml:space="preserve">Réduction  </t>
    </r>
    <r>
      <rPr>
        <i/>
        <sz val="10"/>
        <color theme="1"/>
        <rFont val="Marianne"/>
        <family val="3"/>
      </rPr>
      <t>(diamètre 500/400 mm)</t>
    </r>
  </si>
  <si>
    <r>
      <t xml:space="preserve">Réduction  </t>
    </r>
    <r>
      <rPr>
        <i/>
        <sz val="10"/>
        <color theme="1"/>
        <rFont val="Marianne"/>
        <family val="3"/>
      </rPr>
      <t>(diamètre 630/200 mm)</t>
    </r>
  </si>
  <si>
    <r>
      <t xml:space="preserve">Réduction  </t>
    </r>
    <r>
      <rPr>
        <i/>
        <sz val="10"/>
        <color theme="1"/>
        <rFont val="Marianne"/>
        <family val="3"/>
      </rPr>
      <t>(diamètre 630/250 mm)</t>
    </r>
  </si>
  <si>
    <r>
      <t xml:space="preserve">Réduction  </t>
    </r>
    <r>
      <rPr>
        <i/>
        <sz val="10"/>
        <color theme="1"/>
        <rFont val="Marianne"/>
        <family val="3"/>
      </rPr>
      <t>(diamètre 630/400 mm)</t>
    </r>
  </si>
  <si>
    <r>
      <t xml:space="preserve">Réduction  </t>
    </r>
    <r>
      <rPr>
        <i/>
        <sz val="10"/>
        <color theme="1"/>
        <rFont val="Marianne"/>
        <family val="3"/>
      </rPr>
      <t>(diamètre 630/500 mm)</t>
    </r>
  </si>
  <si>
    <r>
      <t xml:space="preserve">Réduction  </t>
    </r>
    <r>
      <rPr>
        <i/>
        <sz val="10"/>
        <color theme="1"/>
        <rFont val="Marianne"/>
        <family val="3"/>
      </rPr>
      <t>(diamètre 800/400 mm)</t>
    </r>
  </si>
  <si>
    <r>
      <t xml:space="preserve">Réduction  </t>
    </r>
    <r>
      <rPr>
        <i/>
        <sz val="10"/>
        <color theme="1"/>
        <rFont val="Marianne"/>
        <family val="3"/>
      </rPr>
      <t>(diamètre 800/630 mm)</t>
    </r>
  </si>
  <si>
    <t>L'attention du candidat est attirée sur le fait que l’intégralité des références devra être renseignée. Les candidats sont tenus de vérifier les cotes, les unités et les renseignements techniques figurant sur le document.  Le candidat proposera un conditionnement dans les limites fixées en colonne C. Ce conditionnement aura valeur contractuelle. Le candidat précise en outre en colonne P si l'Acheteur a l'opportunité de commander également le produit à l'unité. Le candidat remplit les cellules grisées du Bordereau des Prix Unitaires et vérifie que les montants calculés automatiquement en colonne H, J, M, et O sont exacts. Les offres sont comparées selon le prix à l'unité appliqué à un détail quantitatif masqué. Le prix à l'unité sera également appliqué dans le cas où l'Acheteur a la possibilité de commander à l'unité en plus de l'unité de conditionnement. Il est rappelé que les fournitures destinées aux districts sont exonérées de TVA. Les prix en €TTC ne seront appliqués que pour les fournitures destinées au siège des Taaf.</t>
  </si>
  <si>
    <t>Limite inférieure : 6 ml
Limite supérieure : 12 ml</t>
  </si>
  <si>
    <t xml:space="preserve">Unitaire </t>
  </si>
  <si>
    <t>Limite inférieure :  1/ lot
Limite supérieure : 10/lot</t>
  </si>
  <si>
    <t xml:space="preserve">ACCORD-CADRE N° 202505  - FOURNITURE DE MATERIAUX ET MATERIELS DE VOIRIE ET RESEAUX DIVERS </t>
  </si>
  <si>
    <r>
      <rPr>
        <b/>
        <sz val="12"/>
        <color rgb="FFFF0000"/>
        <rFont val="Marianne"/>
        <family val="3"/>
      </rPr>
      <t>Prix à l'unité*</t>
    </r>
    <r>
      <rPr>
        <b/>
        <sz val="12"/>
        <color theme="0"/>
        <rFont val="Marianne"/>
        <family val="3"/>
      </rPr>
      <t xml:space="preserve">
</t>
    </r>
    <r>
      <rPr>
        <b/>
        <sz val="12"/>
        <rFont val="Marianne"/>
        <family val="3"/>
      </rPr>
      <t>(*selon l'unité demandée en colonne B)</t>
    </r>
  </si>
  <si>
    <r>
      <rPr>
        <b/>
        <sz val="12"/>
        <color rgb="FFFF0000"/>
        <rFont val="Marianne"/>
        <family val="3"/>
      </rPr>
      <t>Conditionnement proposé par le candidat</t>
    </r>
    <r>
      <rPr>
        <b/>
        <sz val="12"/>
        <color theme="0"/>
        <rFont val="Marianne"/>
        <family val="3"/>
      </rPr>
      <t xml:space="preserve"> 
</t>
    </r>
    <r>
      <rPr>
        <b/>
        <sz val="10"/>
        <rFont val="Marianne"/>
        <family val="3"/>
      </rPr>
      <t>(le candidat renseigne le conditionnement proposé en colonne E en respectant impérativement les limites inférieures et supérieures (bornes incluses) fixées en colonne D)</t>
    </r>
  </si>
  <si>
    <r>
      <t xml:space="preserve">Possibilité de commander à l'unité*
</t>
    </r>
    <r>
      <rPr>
        <b/>
        <sz val="9"/>
        <rFont val="Marianne"/>
        <family val="3"/>
      </rPr>
      <t>*le candidat indique ici si l'Acheteur pourra commander le produit à l'unité stricte, en sus de l'unité de conditionnement proposée en colonne E</t>
    </r>
  </si>
  <si>
    <r>
      <rPr>
        <b/>
        <sz val="12"/>
        <color rgb="FFFF0000"/>
        <rFont val="Marianne"/>
        <family val="3"/>
      </rPr>
      <t>Prix au conditionnement*</t>
    </r>
    <r>
      <rPr>
        <b/>
        <sz val="12"/>
        <color theme="0"/>
        <rFont val="Marianne"/>
        <family val="3"/>
      </rPr>
      <t xml:space="preserve">
</t>
    </r>
    <r>
      <rPr>
        <b/>
        <sz val="12"/>
        <rFont val="Marianne"/>
        <family val="3"/>
      </rPr>
      <t>(selon l'unité de conditionnement proposée en colonne E)</t>
    </r>
  </si>
  <si>
    <r>
      <t xml:space="preserve">Référence commerciale du fournisseur 
</t>
    </r>
    <r>
      <rPr>
        <b/>
        <i/>
        <sz val="10"/>
        <rFont val="Marianne"/>
        <family val="3"/>
      </rPr>
      <t>(code produit)</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</si>
</sst>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0.00\ &quot;€&quot;_-;\-* #,##0.00\ &quot;€&quot;_-;_-* &quot;-&quot;??\ &quot;€&quot;_-;_-@_-"/>
    <numFmt numFmtId="164" formatCode="#,##0.00\ &quot;€&quot;"/>
  </numFmts>
  <fonts count="23" x14ac:knownFonts="1">
    <font>
      <sz val="11"/>
      <color theme="1"/>
      <name val="Calibri"/>
      <family val="2"/>
      <scheme val="minor"/>
    </font>
    <font>
      <sz val="11"/>
      <color theme="1"/>
      <name val="Marianne"/>
      <family val="3"/>
    </font>
    <font>
      <b/>
      <sz val="20"/>
      <color theme="0"/>
      <name val="Marianne"/>
      <family val="3"/>
    </font>
    <font>
      <b/>
      <sz val="16"/>
      <color theme="1"/>
      <name val="Marianne"/>
      <family val="3"/>
    </font>
    <font>
      <sz val="10"/>
      <color theme="1"/>
      <name val="Marianne"/>
      <family val="3"/>
    </font>
    <font>
      <sz val="10"/>
      <color indexed="8"/>
      <name val="Marianne"/>
      <family val="3"/>
    </font>
    <font>
      <b/>
      <sz val="16"/>
      <name val="Marianne"/>
      <family val="3"/>
    </font>
    <font>
      <b/>
      <sz val="10"/>
      <color theme="1"/>
      <name val="Marianne"/>
      <family val="3"/>
    </font>
    <font>
      <b/>
      <sz val="14"/>
      <color rgb="FF005069"/>
      <name val="Marianne"/>
      <family val="3"/>
    </font>
    <font>
      <b/>
      <i/>
      <sz val="14"/>
      <name val="Marianne"/>
      <family val="3"/>
    </font>
    <font>
      <sz val="11"/>
      <name val="Marianne"/>
      <family val="3"/>
    </font>
    <font>
      <b/>
      <i/>
      <sz val="10"/>
      <name val="Marianne"/>
      <family val="3"/>
    </font>
    <font>
      <sz val="11"/>
      <color theme="1"/>
      <name val="Calibri"/>
      <family val="2"/>
      <scheme val="minor"/>
    </font>
    <font>
      <b/>
      <sz val="12"/>
      <color theme="0"/>
      <name val="Marianne"/>
      <family val="3"/>
    </font>
    <font>
      <b/>
      <sz val="12"/>
      <color rgb="FFFF0000"/>
      <name val="Marianne"/>
      <family val="3"/>
    </font>
    <font>
      <i/>
      <sz val="10"/>
      <color theme="1"/>
      <name val="Marianne"/>
      <family val="3"/>
    </font>
    <font>
      <sz val="10"/>
      <name val="Marianne"/>
      <family val="3"/>
    </font>
    <font>
      <i/>
      <sz val="10"/>
      <name val="Marianne"/>
      <family val="3"/>
    </font>
    <font>
      <b/>
      <sz val="18"/>
      <name val="Marianne"/>
      <family val="3"/>
    </font>
    <font>
      <b/>
      <sz val="12"/>
      <name val="Marianne"/>
      <family val="3"/>
    </font>
    <font>
      <b/>
      <sz val="10"/>
      <name val="Marianne"/>
      <family val="3"/>
    </font>
    <font>
      <b/>
      <sz val="9"/>
      <name val="Marianne"/>
      <family val="3"/>
    </font>
    <font>
      <b/>
      <sz val="14"/>
      <color rgb="FFFF0000"/>
      <name val="Marianne"/>
      <family val="3"/>
    </font>
  </fonts>
  <fills count="7">
    <fill>
      <patternFill patternType="none"/>
    </fill>
    <fill>
      <patternFill patternType="gray125"/>
    </fill>
    <fill>
      <patternFill patternType="solid">
        <fgColor rgb="FFFFC000"/>
        <bgColor indexed="64"/>
      </patternFill>
    </fill>
    <fill>
      <patternFill patternType="solid">
        <fgColor theme="1"/>
        <bgColor indexed="64"/>
      </patternFill>
    </fill>
    <fill>
      <patternFill patternType="solid">
        <fgColor theme="0"/>
        <bgColor indexed="64"/>
      </patternFill>
    </fill>
    <fill>
      <patternFill patternType="solid">
        <fgColor theme="0" tint="-0.14999847407452621"/>
        <bgColor indexed="64"/>
      </patternFill>
    </fill>
    <fill>
      <patternFill patternType="solid">
        <fgColor theme="8" tint="0.79998168889431442"/>
        <bgColor indexed="64"/>
      </patternFill>
    </fill>
  </fills>
  <borders count="19">
    <border>
      <left/>
      <right/>
      <top/>
      <bottom/>
      <diagonal/>
    </border>
    <border>
      <left style="thin">
        <color indexed="64"/>
      </left>
      <right style="thin">
        <color indexed="64"/>
      </right>
      <top style="thin">
        <color indexed="64"/>
      </top>
      <bottom style="thin">
        <color indexed="64"/>
      </bottom>
      <diagonal/>
    </border>
    <border>
      <left style="thick">
        <color indexed="64"/>
      </left>
      <right/>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style="thin">
        <color indexed="64"/>
      </top>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top/>
      <bottom/>
      <diagonal/>
    </border>
    <border>
      <left style="thin">
        <color indexed="64"/>
      </left>
      <right/>
      <top style="thin">
        <color indexed="64"/>
      </top>
      <bottom/>
      <diagonal/>
    </border>
  </borders>
  <cellStyleXfs count="3">
    <xf numFmtId="0" fontId="0" fillId="0" borderId="0"/>
    <xf numFmtId="44" fontId="12" fillId="0" borderId="0" applyFont="0" applyFill="0" applyBorder="0" applyAlignment="0" applyProtection="0"/>
    <xf numFmtId="9" fontId="12" fillId="0" borderId="0" applyFont="0" applyFill="0" applyBorder="0" applyAlignment="0" applyProtection="0"/>
  </cellStyleXfs>
  <cellXfs count="76">
    <xf numFmtId="0" fontId="0" fillId="0" borderId="0" xfId="0"/>
    <xf numFmtId="0" fontId="1" fillId="0" borderId="0" xfId="0" applyFont="1"/>
    <xf numFmtId="0" fontId="5" fillId="0" borderId="1" xfId="0" applyFont="1" applyBorder="1" applyAlignment="1">
      <alignment horizontal="center" vertical="center"/>
    </xf>
    <xf numFmtId="0" fontId="4" fillId="4" borderId="0" xfId="0" applyFont="1" applyFill="1"/>
    <xf numFmtId="0" fontId="4" fillId="5" borderId="4" xfId="0" applyFont="1" applyFill="1" applyBorder="1" applyAlignment="1">
      <alignment horizontal="left" vertical="center" wrapText="1"/>
    </xf>
    <xf numFmtId="0" fontId="4" fillId="5" borderId="5" xfId="0" applyFont="1" applyFill="1" applyBorder="1" applyAlignment="1">
      <alignment horizontal="left" vertical="center" wrapText="1"/>
    </xf>
    <xf numFmtId="0" fontId="5" fillId="0" borderId="6" xfId="0" applyFont="1" applyBorder="1" applyAlignment="1">
      <alignment horizontal="center" vertical="center"/>
    </xf>
    <xf numFmtId="0" fontId="4" fillId="0" borderId="4" xfId="0" applyFont="1" applyFill="1" applyBorder="1" applyAlignment="1">
      <alignment horizontal="left" vertical="center" wrapText="1"/>
    </xf>
    <xf numFmtId="0" fontId="4" fillId="0" borderId="7" xfId="0" applyFont="1" applyBorder="1" applyAlignment="1">
      <alignment horizontal="left" vertical="center" wrapText="1"/>
    </xf>
    <xf numFmtId="0" fontId="4" fillId="0" borderId="16" xfId="0" applyFont="1" applyBorder="1" applyAlignment="1">
      <alignment horizontal="left" vertical="center" wrapText="1"/>
    </xf>
    <xf numFmtId="0" fontId="3" fillId="2" borderId="3" xfId="0" applyFont="1" applyFill="1" applyBorder="1" applyAlignment="1">
      <alignment horizontal="left" vertical="center" wrapText="1"/>
    </xf>
    <xf numFmtId="0" fontId="4" fillId="0" borderId="0" xfId="0" applyFont="1" applyBorder="1" applyAlignment="1">
      <alignment horizontal="center" wrapText="1"/>
    </xf>
    <xf numFmtId="0" fontId="6" fillId="2" borderId="3" xfId="0" applyFont="1" applyFill="1" applyBorder="1" applyAlignment="1">
      <alignment horizontal="left" vertical="center" wrapText="1"/>
    </xf>
    <xf numFmtId="0" fontId="3" fillId="2" borderId="15" xfId="0" applyFont="1" applyFill="1" applyBorder="1" applyAlignment="1">
      <alignment horizontal="left" vertical="center" wrapText="1"/>
    </xf>
    <xf numFmtId="0" fontId="6" fillId="2" borderId="15" xfId="0" applyFont="1" applyFill="1" applyBorder="1" applyAlignment="1">
      <alignment horizontal="left" vertical="center" wrapText="1"/>
    </xf>
    <xf numFmtId="2" fontId="4" fillId="5" borderId="15" xfId="0" applyNumberFormat="1" applyFont="1" applyFill="1" applyBorder="1" applyAlignment="1">
      <alignment horizontal="center" vertical="center"/>
    </xf>
    <xf numFmtId="10" fontId="4" fillId="5" borderId="10" xfId="0" applyNumberFormat="1" applyFont="1" applyFill="1" applyBorder="1" applyAlignment="1">
      <alignment horizontal="center" vertical="center"/>
    </xf>
    <xf numFmtId="10" fontId="4" fillId="5" borderId="1" xfId="0" applyNumberFormat="1" applyFont="1" applyFill="1" applyBorder="1" applyAlignment="1">
      <alignment horizontal="center" vertical="center"/>
    </xf>
    <xf numFmtId="0" fontId="4" fillId="5" borderId="4" xfId="0" applyFont="1" applyFill="1" applyBorder="1" applyAlignment="1">
      <alignment horizontal="center" vertical="center" wrapText="1"/>
    </xf>
    <xf numFmtId="164" fontId="1" fillId="4" borderId="10" xfId="0" applyNumberFormat="1" applyFont="1" applyFill="1" applyBorder="1"/>
    <xf numFmtId="0" fontId="2" fillId="3" borderId="8" xfId="0" applyFont="1" applyFill="1" applyBorder="1" applyAlignment="1">
      <alignment vertical="center" wrapText="1"/>
    </xf>
    <xf numFmtId="0" fontId="2" fillId="3" borderId="7" xfId="0" applyFont="1" applyFill="1" applyBorder="1" applyAlignment="1">
      <alignment vertical="center" wrapText="1"/>
    </xf>
    <xf numFmtId="0" fontId="1" fillId="5" borderId="15" xfId="0" applyNumberFormat="1" applyFont="1" applyFill="1" applyBorder="1" applyAlignment="1">
      <alignment horizontal="center" vertical="center"/>
    </xf>
    <xf numFmtId="164" fontId="1" fillId="4" borderId="10" xfId="0" applyNumberFormat="1" applyFont="1" applyFill="1" applyBorder="1" applyAlignment="1">
      <alignment horizontal="right" vertical="center"/>
    </xf>
    <xf numFmtId="10" fontId="1" fillId="5" borderId="1" xfId="0" applyNumberFormat="1" applyFont="1" applyFill="1" applyBorder="1" applyAlignment="1">
      <alignment horizontal="right" vertical="center"/>
    </xf>
    <xf numFmtId="164" fontId="1" fillId="5" borderId="10" xfId="0" applyNumberFormat="1" applyFont="1" applyFill="1" applyBorder="1" applyAlignment="1">
      <alignment horizontal="right"/>
    </xf>
    <xf numFmtId="10" fontId="1" fillId="5" borderId="10" xfId="0" applyNumberFormat="1" applyFont="1" applyFill="1" applyBorder="1" applyAlignment="1">
      <alignment horizontal="right"/>
    </xf>
    <xf numFmtId="164" fontId="1" fillId="4" borderId="10" xfId="0" applyNumberFormat="1" applyFont="1" applyFill="1" applyBorder="1" applyAlignment="1">
      <alignment horizontal="right"/>
    </xf>
    <xf numFmtId="2" fontId="1" fillId="5" borderId="15" xfId="0" applyNumberFormat="1" applyFont="1" applyFill="1" applyBorder="1" applyAlignment="1">
      <alignment horizontal="center" vertical="center"/>
    </xf>
    <xf numFmtId="0" fontId="10" fillId="5" borderId="15" xfId="0" applyNumberFormat="1" applyFont="1" applyFill="1" applyBorder="1" applyAlignment="1">
      <alignment horizontal="center" vertical="center" wrapText="1"/>
    </xf>
    <xf numFmtId="164" fontId="10" fillId="5" borderId="10" xfId="0" applyNumberFormat="1" applyFont="1" applyFill="1" applyBorder="1" applyAlignment="1">
      <alignment horizontal="right" vertical="center" wrapText="1"/>
    </xf>
    <xf numFmtId="164" fontId="10" fillId="4" borderId="10" xfId="0" applyNumberFormat="1" applyFont="1" applyFill="1" applyBorder="1" applyAlignment="1">
      <alignment horizontal="right" vertical="center" wrapText="1"/>
    </xf>
    <xf numFmtId="164" fontId="1" fillId="5" borderId="10" xfId="1" applyNumberFormat="1" applyFont="1" applyFill="1" applyBorder="1" applyAlignment="1">
      <alignment horizontal="right"/>
    </xf>
    <xf numFmtId="164" fontId="4" fillId="4" borderId="10" xfId="0" applyNumberFormat="1" applyFont="1" applyFill="1" applyBorder="1" applyAlignment="1">
      <alignment horizontal="right" vertical="center"/>
    </xf>
    <xf numFmtId="164" fontId="4" fillId="5" borderId="10" xfId="0" applyNumberFormat="1" applyFont="1" applyFill="1" applyBorder="1" applyAlignment="1">
      <alignment horizontal="right" vertical="center"/>
    </xf>
    <xf numFmtId="0" fontId="6" fillId="2" borderId="3" xfId="0" applyFont="1" applyFill="1" applyBorder="1" applyAlignment="1">
      <alignment horizontal="left" vertical="center" wrapText="1"/>
    </xf>
    <xf numFmtId="10" fontId="1" fillId="5" borderId="10" xfId="0" applyNumberFormat="1" applyFont="1" applyFill="1" applyBorder="1" applyAlignment="1">
      <alignment horizontal="center"/>
    </xf>
    <xf numFmtId="10" fontId="1" fillId="5" borderId="10" xfId="0" applyNumberFormat="1" applyFont="1" applyFill="1" applyBorder="1" applyAlignment="1">
      <alignment horizontal="center" vertical="center"/>
    </xf>
    <xf numFmtId="164" fontId="1" fillId="5" borderId="10" xfId="0" applyNumberFormat="1" applyFont="1" applyFill="1" applyBorder="1" applyAlignment="1">
      <alignment horizontal="right" vertical="center"/>
    </xf>
    <xf numFmtId="10" fontId="1" fillId="5" borderId="1" xfId="0" applyNumberFormat="1" applyFont="1" applyFill="1" applyBorder="1" applyAlignment="1">
      <alignment horizontal="center"/>
    </xf>
    <xf numFmtId="9" fontId="10" fillId="5" borderId="10" xfId="2" applyFont="1" applyFill="1" applyBorder="1" applyAlignment="1">
      <alignment horizontal="center" vertical="center" wrapText="1"/>
    </xf>
    <xf numFmtId="9" fontId="10" fillId="5" borderId="1" xfId="2" applyFont="1" applyFill="1" applyBorder="1" applyAlignment="1">
      <alignment horizontal="center" vertical="center" wrapText="1"/>
    </xf>
    <xf numFmtId="9" fontId="1" fillId="5" borderId="10" xfId="2" applyFont="1" applyFill="1" applyBorder="1" applyAlignment="1">
      <alignment horizontal="center"/>
    </xf>
    <xf numFmtId="9" fontId="1" fillId="5" borderId="1" xfId="2" applyFont="1" applyFill="1" applyBorder="1" applyAlignment="1">
      <alignment horizontal="center"/>
    </xf>
    <xf numFmtId="0" fontId="16" fillId="0" borderId="7" xfId="0" applyFont="1" applyBorder="1" applyAlignment="1">
      <alignment horizontal="left" vertical="center" wrapText="1"/>
    </xf>
    <xf numFmtId="0" fontId="17" fillId="0" borderId="7" xfId="0" applyFont="1" applyBorder="1" applyAlignment="1">
      <alignment horizontal="left" vertical="center" wrapText="1"/>
    </xf>
    <xf numFmtId="0" fontId="19" fillId="6" borderId="1" xfId="0" applyFont="1" applyFill="1" applyBorder="1" applyAlignment="1">
      <alignment horizontal="center" vertical="center" wrapText="1"/>
    </xf>
    <xf numFmtId="0" fontId="22" fillId="0" borderId="0" xfId="0" applyFont="1" applyAlignment="1">
      <alignment horizontal="left" wrapText="1"/>
    </xf>
    <xf numFmtId="0" fontId="19" fillId="6" borderId="1" xfId="0" applyFont="1" applyFill="1" applyBorder="1" applyAlignment="1">
      <alignment horizontal="center" vertical="center" wrapText="1"/>
    </xf>
    <xf numFmtId="0" fontId="19" fillId="6" borderId="1" xfId="0" applyFont="1" applyFill="1" applyBorder="1" applyAlignment="1">
      <alignment horizontal="center" vertical="center"/>
    </xf>
    <xf numFmtId="0" fontId="3" fillId="2" borderId="8" xfId="0" applyFont="1" applyFill="1" applyBorder="1" applyAlignment="1">
      <alignment horizontal="left" vertical="center" wrapText="1"/>
    </xf>
    <xf numFmtId="0" fontId="3" fillId="2" borderId="3" xfId="0" applyFont="1" applyFill="1" applyBorder="1" applyAlignment="1">
      <alignment horizontal="left" vertical="center" wrapText="1"/>
    </xf>
    <xf numFmtId="0" fontId="6" fillId="2" borderId="8" xfId="0" applyFont="1" applyFill="1" applyBorder="1" applyAlignment="1">
      <alignment horizontal="left" vertical="center" wrapText="1"/>
    </xf>
    <xf numFmtId="0" fontId="6" fillId="2" borderId="3" xfId="0" applyFont="1" applyFill="1" applyBorder="1" applyAlignment="1">
      <alignment horizontal="left" vertical="center" wrapText="1"/>
    </xf>
    <xf numFmtId="0" fontId="2" fillId="3" borderId="3" xfId="0" applyFont="1" applyFill="1" applyBorder="1" applyAlignment="1">
      <alignment horizontal="center" vertical="center" wrapText="1"/>
    </xf>
    <xf numFmtId="0" fontId="2" fillId="3" borderId="9" xfId="0" applyFont="1" applyFill="1" applyBorder="1" applyAlignment="1">
      <alignment horizontal="center" vertical="center" wrapText="1"/>
    </xf>
    <xf numFmtId="0" fontId="13" fillId="6" borderId="1" xfId="0" applyFont="1" applyFill="1" applyBorder="1" applyAlignment="1">
      <alignment horizontal="center" vertical="center" wrapText="1"/>
    </xf>
    <xf numFmtId="0" fontId="7" fillId="5" borderId="11" xfId="0" applyFont="1" applyFill="1" applyBorder="1" applyAlignment="1">
      <alignment horizontal="left" vertical="center" wrapText="1"/>
    </xf>
    <xf numFmtId="0" fontId="7" fillId="5" borderId="12" xfId="0" applyFont="1" applyFill="1" applyBorder="1" applyAlignment="1">
      <alignment horizontal="left" vertical="center" wrapText="1"/>
    </xf>
    <xf numFmtId="0" fontId="7" fillId="5" borderId="13" xfId="0" applyFont="1" applyFill="1" applyBorder="1" applyAlignment="1">
      <alignment horizontal="left" vertical="center" wrapText="1"/>
    </xf>
    <xf numFmtId="0" fontId="18" fillId="6" borderId="2" xfId="0" applyFont="1" applyFill="1" applyBorder="1" applyAlignment="1">
      <alignment horizontal="center" vertical="center" wrapText="1"/>
    </xf>
    <xf numFmtId="0" fontId="18" fillId="6" borderId="0" xfId="0" applyFont="1" applyFill="1" applyBorder="1" applyAlignment="1">
      <alignment horizontal="center" vertical="center" wrapText="1"/>
    </xf>
    <xf numFmtId="0" fontId="9" fillId="4" borderId="1" xfId="0" applyFont="1" applyFill="1" applyBorder="1" applyAlignment="1">
      <alignment horizontal="center" vertical="center" wrapText="1"/>
    </xf>
    <xf numFmtId="0" fontId="11" fillId="4" borderId="18" xfId="0" applyFont="1" applyFill="1" applyBorder="1" applyAlignment="1">
      <alignment horizontal="center" vertical="center" wrapText="1"/>
    </xf>
    <xf numFmtId="0" fontId="11" fillId="4" borderId="14" xfId="0" applyFont="1" applyFill="1" applyBorder="1" applyAlignment="1">
      <alignment horizontal="center" vertical="center" wrapText="1"/>
    </xf>
    <xf numFmtId="0" fontId="9" fillId="4" borderId="14" xfId="0" applyFont="1" applyFill="1" applyBorder="1" applyAlignment="1">
      <alignment horizontal="center" vertical="center" wrapText="1"/>
    </xf>
    <xf numFmtId="0" fontId="8" fillId="4" borderId="7" xfId="0" applyFont="1" applyFill="1" applyBorder="1" applyAlignment="1">
      <alignment horizontal="center" vertical="center" wrapText="1"/>
    </xf>
    <xf numFmtId="0" fontId="8" fillId="4" borderId="4" xfId="0" applyFont="1" applyFill="1" applyBorder="1" applyAlignment="1">
      <alignment horizontal="center" vertical="center" wrapText="1"/>
    </xf>
    <xf numFmtId="0" fontId="8" fillId="4" borderId="1" xfId="0" applyFont="1" applyFill="1" applyBorder="1" applyAlignment="1">
      <alignment horizontal="center" vertical="center" wrapText="1"/>
    </xf>
    <xf numFmtId="0" fontId="8" fillId="4" borderId="10" xfId="0" applyFont="1" applyFill="1" applyBorder="1" applyAlignment="1">
      <alignment horizontal="center" vertical="center" wrapText="1"/>
    </xf>
    <xf numFmtId="0" fontId="8" fillId="4" borderId="15" xfId="0" applyFont="1" applyFill="1" applyBorder="1" applyAlignment="1">
      <alignment horizontal="center" vertical="center" wrapText="1"/>
    </xf>
    <xf numFmtId="0" fontId="4" fillId="0" borderId="17" xfId="0" applyFont="1" applyBorder="1" applyAlignment="1">
      <alignment horizontal="center" wrapText="1"/>
    </xf>
    <xf numFmtId="0" fontId="4" fillId="0" borderId="0" xfId="0" applyFont="1" applyBorder="1" applyAlignment="1">
      <alignment horizontal="center" wrapText="1"/>
    </xf>
    <xf numFmtId="0" fontId="1" fillId="0" borderId="0" xfId="0" applyFont="1" applyBorder="1" applyAlignment="1">
      <alignment horizontal="left" wrapText="1"/>
    </xf>
    <xf numFmtId="0" fontId="1" fillId="0" borderId="0" xfId="0" applyFont="1" applyAlignment="1">
      <alignment horizontal="left" wrapText="1"/>
    </xf>
    <xf numFmtId="0" fontId="2" fillId="3" borderId="10" xfId="0" applyFont="1" applyFill="1" applyBorder="1" applyAlignment="1">
      <alignment horizontal="center" vertical="center" wrapText="1"/>
    </xf>
  </cellXfs>
  <cellStyles count="3">
    <cellStyle name="Monétaire" xfId="1" builtinId="4"/>
    <cellStyle name="Normal" xfId="0" builtinId="0"/>
    <cellStyle name="Pourcentage" xfId="2" builtinId="5"/>
  </cellStyles>
  <dxfs count="40">
    <dxf>
      <font>
        <condense val="0"/>
        <extend val="0"/>
        <color indexed="56"/>
      </font>
      <border>
        <left style="hair">
          <color indexed="64"/>
        </left>
        <right style="hair">
          <color indexed="64"/>
        </right>
        <top style="hair">
          <color indexed="64"/>
        </top>
        <bottom style="hair">
          <color indexed="64"/>
        </bottom>
      </border>
    </dxf>
    <dxf>
      <font>
        <b val="0"/>
        <i val="0"/>
        <condense val="0"/>
        <extend val="0"/>
        <color indexed="17"/>
      </font>
    </dxf>
    <dxf>
      <font>
        <b/>
        <i val="0"/>
        <condense val="0"/>
        <extend val="0"/>
        <color indexed="10"/>
      </font>
    </dxf>
    <dxf>
      <font>
        <condense val="0"/>
        <extend val="0"/>
        <color indexed="56"/>
      </font>
      <border>
        <right style="hair">
          <color indexed="64"/>
        </right>
        <top style="hair">
          <color indexed="64"/>
        </top>
        <bottom style="hair">
          <color indexed="64"/>
        </bottom>
      </border>
    </dxf>
    <dxf>
      <font>
        <condense val="0"/>
        <extend val="0"/>
        <color indexed="56"/>
      </font>
      <border>
        <left style="hair">
          <color indexed="64"/>
        </left>
        <right style="hair">
          <color indexed="64"/>
        </right>
        <top style="hair">
          <color indexed="64"/>
        </top>
        <bottom style="hair">
          <color indexed="64"/>
        </bottom>
      </border>
    </dxf>
    <dxf>
      <font>
        <b val="0"/>
        <i val="0"/>
        <condense val="0"/>
        <extend val="0"/>
        <color indexed="17"/>
      </font>
    </dxf>
    <dxf>
      <font>
        <b/>
        <i val="0"/>
        <condense val="0"/>
        <extend val="0"/>
        <color indexed="10"/>
      </font>
    </dxf>
    <dxf>
      <font>
        <condense val="0"/>
        <extend val="0"/>
        <color indexed="56"/>
      </font>
      <border>
        <right style="hair">
          <color indexed="64"/>
        </right>
        <top style="hair">
          <color indexed="64"/>
        </top>
        <bottom style="hair">
          <color indexed="64"/>
        </bottom>
      </border>
    </dxf>
    <dxf>
      <font>
        <condense val="0"/>
        <extend val="0"/>
        <color indexed="56"/>
      </font>
      <border>
        <left style="hair">
          <color indexed="64"/>
        </left>
        <right style="hair">
          <color indexed="64"/>
        </right>
        <top style="hair">
          <color indexed="64"/>
        </top>
        <bottom style="hair">
          <color indexed="64"/>
        </bottom>
      </border>
    </dxf>
    <dxf>
      <font>
        <b val="0"/>
        <i val="0"/>
        <condense val="0"/>
        <extend val="0"/>
        <color indexed="17"/>
      </font>
    </dxf>
    <dxf>
      <font>
        <b/>
        <i val="0"/>
        <condense val="0"/>
        <extend val="0"/>
        <color indexed="10"/>
      </font>
    </dxf>
    <dxf>
      <font>
        <condense val="0"/>
        <extend val="0"/>
        <color indexed="56"/>
      </font>
      <border>
        <right style="hair">
          <color indexed="64"/>
        </right>
        <top style="hair">
          <color indexed="64"/>
        </top>
        <bottom style="hair">
          <color indexed="64"/>
        </bottom>
      </border>
    </dxf>
    <dxf>
      <font>
        <condense val="0"/>
        <extend val="0"/>
        <color indexed="56"/>
      </font>
      <border>
        <left style="hair">
          <color indexed="64"/>
        </left>
        <right style="hair">
          <color indexed="64"/>
        </right>
        <top style="hair">
          <color indexed="64"/>
        </top>
        <bottom style="hair">
          <color indexed="64"/>
        </bottom>
      </border>
    </dxf>
    <dxf>
      <font>
        <b val="0"/>
        <i val="0"/>
        <condense val="0"/>
        <extend val="0"/>
        <color indexed="17"/>
      </font>
    </dxf>
    <dxf>
      <font>
        <b/>
        <i val="0"/>
        <condense val="0"/>
        <extend val="0"/>
        <color indexed="10"/>
      </font>
    </dxf>
    <dxf>
      <font>
        <condense val="0"/>
        <extend val="0"/>
        <color indexed="56"/>
      </font>
      <border>
        <right style="hair">
          <color indexed="64"/>
        </right>
        <top style="hair">
          <color indexed="64"/>
        </top>
        <bottom style="hair">
          <color indexed="64"/>
        </bottom>
      </border>
    </dxf>
    <dxf>
      <font>
        <condense val="0"/>
        <extend val="0"/>
        <color indexed="56"/>
      </font>
      <border>
        <left style="hair">
          <color indexed="64"/>
        </left>
        <right style="hair">
          <color indexed="64"/>
        </right>
        <top style="hair">
          <color indexed="64"/>
        </top>
        <bottom style="hair">
          <color indexed="64"/>
        </bottom>
      </border>
    </dxf>
    <dxf>
      <font>
        <b val="0"/>
        <i val="0"/>
        <condense val="0"/>
        <extend val="0"/>
        <color indexed="17"/>
      </font>
    </dxf>
    <dxf>
      <font>
        <b/>
        <i val="0"/>
        <condense val="0"/>
        <extend val="0"/>
        <color indexed="10"/>
      </font>
    </dxf>
    <dxf>
      <font>
        <condense val="0"/>
        <extend val="0"/>
        <color indexed="56"/>
      </font>
      <border>
        <right style="hair">
          <color indexed="64"/>
        </right>
        <top style="hair">
          <color indexed="64"/>
        </top>
        <bottom style="hair">
          <color indexed="64"/>
        </bottom>
      </border>
    </dxf>
    <dxf>
      <font>
        <condense val="0"/>
        <extend val="0"/>
        <color indexed="56"/>
      </font>
      <border>
        <left style="hair">
          <color indexed="64"/>
        </left>
        <right style="hair">
          <color indexed="64"/>
        </right>
        <top style="hair">
          <color indexed="64"/>
        </top>
        <bottom style="hair">
          <color indexed="64"/>
        </bottom>
      </border>
    </dxf>
    <dxf>
      <font>
        <b val="0"/>
        <i val="0"/>
        <condense val="0"/>
        <extend val="0"/>
        <color indexed="17"/>
      </font>
    </dxf>
    <dxf>
      <font>
        <b/>
        <i val="0"/>
        <condense val="0"/>
        <extend val="0"/>
        <color indexed="10"/>
      </font>
    </dxf>
    <dxf>
      <font>
        <condense val="0"/>
        <extend val="0"/>
        <color indexed="56"/>
      </font>
      <border>
        <right style="hair">
          <color indexed="64"/>
        </right>
        <top style="hair">
          <color indexed="64"/>
        </top>
        <bottom style="hair">
          <color indexed="64"/>
        </bottom>
      </border>
    </dxf>
    <dxf>
      <font>
        <condense val="0"/>
        <extend val="0"/>
        <color indexed="56"/>
      </font>
      <border>
        <left style="hair">
          <color indexed="64"/>
        </left>
        <right style="hair">
          <color indexed="64"/>
        </right>
        <top style="hair">
          <color indexed="64"/>
        </top>
        <bottom style="hair">
          <color indexed="64"/>
        </bottom>
      </border>
    </dxf>
    <dxf>
      <font>
        <b val="0"/>
        <i val="0"/>
        <condense val="0"/>
        <extend val="0"/>
        <color indexed="17"/>
      </font>
    </dxf>
    <dxf>
      <font>
        <b/>
        <i val="0"/>
        <condense val="0"/>
        <extend val="0"/>
        <color indexed="10"/>
      </font>
    </dxf>
    <dxf>
      <font>
        <condense val="0"/>
        <extend val="0"/>
        <color indexed="56"/>
      </font>
      <border>
        <right style="hair">
          <color indexed="64"/>
        </right>
        <top style="hair">
          <color indexed="64"/>
        </top>
        <bottom style="hair">
          <color indexed="64"/>
        </bottom>
      </border>
    </dxf>
    <dxf>
      <font>
        <condense val="0"/>
        <extend val="0"/>
        <color indexed="56"/>
      </font>
      <border>
        <left style="hair">
          <color indexed="64"/>
        </left>
        <right style="hair">
          <color indexed="64"/>
        </right>
        <top style="hair">
          <color indexed="64"/>
        </top>
        <bottom style="hair">
          <color indexed="64"/>
        </bottom>
      </border>
    </dxf>
    <dxf>
      <font>
        <condense val="0"/>
        <extend val="0"/>
        <color indexed="56"/>
      </font>
      <border>
        <left style="hair">
          <color indexed="64"/>
        </left>
        <right style="hair">
          <color indexed="64"/>
        </right>
        <top style="hair">
          <color indexed="64"/>
        </top>
        <bottom style="hair">
          <color indexed="64"/>
        </bottom>
      </border>
    </dxf>
    <dxf>
      <font>
        <condense val="0"/>
        <extend val="0"/>
        <color indexed="56"/>
      </font>
      <border>
        <left style="hair">
          <color indexed="64"/>
        </left>
        <right style="hair">
          <color indexed="64"/>
        </right>
        <top style="hair">
          <color indexed="64"/>
        </top>
        <bottom style="hair">
          <color indexed="64"/>
        </bottom>
      </border>
    </dxf>
    <dxf>
      <font>
        <b val="0"/>
        <i val="0"/>
        <condense val="0"/>
        <extend val="0"/>
        <color indexed="17"/>
      </font>
    </dxf>
    <dxf>
      <font>
        <b/>
        <i val="0"/>
        <condense val="0"/>
        <extend val="0"/>
        <color indexed="10"/>
      </font>
    </dxf>
    <dxf>
      <font>
        <condense val="0"/>
        <extend val="0"/>
        <color indexed="56"/>
      </font>
      <border>
        <right style="hair">
          <color indexed="64"/>
        </right>
        <top style="hair">
          <color indexed="64"/>
        </top>
        <bottom style="hair">
          <color indexed="64"/>
        </bottom>
      </border>
    </dxf>
    <dxf>
      <font>
        <b val="0"/>
        <i val="0"/>
        <condense val="0"/>
        <extend val="0"/>
        <color indexed="17"/>
      </font>
    </dxf>
    <dxf>
      <font>
        <b/>
        <i val="0"/>
        <condense val="0"/>
        <extend val="0"/>
        <color indexed="10"/>
      </font>
    </dxf>
    <dxf>
      <font>
        <condense val="0"/>
        <extend val="0"/>
        <color indexed="56"/>
      </font>
      <border>
        <right style="hair">
          <color indexed="64"/>
        </right>
        <top style="hair">
          <color indexed="64"/>
        </top>
        <bottom style="hair">
          <color indexed="64"/>
        </bottom>
      </border>
    </dxf>
    <dxf>
      <font>
        <b val="0"/>
        <i val="0"/>
        <condense val="0"/>
        <extend val="0"/>
        <color indexed="17"/>
      </font>
    </dxf>
    <dxf>
      <font>
        <b/>
        <i val="0"/>
        <condense val="0"/>
        <extend val="0"/>
        <color indexed="10"/>
      </font>
    </dxf>
    <dxf>
      <font>
        <condense val="0"/>
        <extend val="0"/>
        <color indexed="56"/>
      </font>
      <border>
        <right style="hair">
          <color indexed="64"/>
        </right>
        <top style="hair">
          <color indexed="64"/>
        </top>
        <bottom style="hair">
          <color indexed="64"/>
        </bottom>
      </border>
    </dxf>
  </dxfs>
  <tableStyles count="0" defaultTableStyle="TableStyleMedium2" defaultPivotStyle="PivotStyleLight16"/>
  <colors>
    <mruColors>
      <color rgb="FF00506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104361</xdr:colOff>
      <xdr:row>0</xdr:row>
      <xdr:rowOff>157370</xdr:rowOff>
    </xdr:from>
    <xdr:to>
      <xdr:col>0</xdr:col>
      <xdr:colOff>980661</xdr:colOff>
      <xdr:row>0</xdr:row>
      <xdr:rowOff>734386</xdr:rowOff>
    </xdr:to>
    <xdr:pic>
      <xdr:nvPicPr>
        <xdr:cNvPr id="5" name="Image 4">
          <a:extLst>
            <a:ext uri="{FF2B5EF4-FFF2-40B4-BE49-F238E27FC236}">
              <a16:creationId xmlns:a16="http://schemas.microsoft.com/office/drawing/2014/main" id="{49CA3D51-72FE-0858-4B47-C4A84C6772F3}"/>
            </a:ext>
          </a:extLst>
        </xdr:cNvPr>
        <xdr:cNvPicPr>
          <a:picLocks noChangeAspect="1"/>
        </xdr:cNvPicPr>
      </xdr:nvPicPr>
      <xdr:blipFill>
        <a:blip xmlns:r="http://schemas.openxmlformats.org/officeDocument/2006/relationships" r:embed="rId1"/>
        <a:stretch>
          <a:fillRect/>
        </a:stretch>
      </xdr:blipFill>
      <xdr:spPr>
        <a:xfrm>
          <a:off x="104361" y="157370"/>
          <a:ext cx="876300" cy="577016"/>
        </a:xfrm>
        <a:prstGeom prst="rect">
          <a:avLst/>
        </a:prstGeom>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AC155"/>
  <sheetViews>
    <sheetView tabSelected="1" view="pageBreakPreview" topLeftCell="H1" zoomScale="85" zoomScaleNormal="100" zoomScaleSheetLayoutView="85" workbookViewId="0">
      <selection activeCell="A155" sqref="A155:E155"/>
    </sheetView>
  </sheetViews>
  <sheetFormatPr baseColWidth="10" defaultColWidth="11.42578125" defaultRowHeight="15" x14ac:dyDescent="0.25"/>
  <cols>
    <col min="1" max="1" width="75.85546875" style="1" customWidth="1"/>
    <col min="2" max="2" width="7.7109375" style="1" customWidth="1"/>
    <col min="3" max="4" width="26.140625" style="1" customWidth="1"/>
    <col min="5" max="5" width="31" style="1" customWidth="1"/>
    <col min="6" max="8" width="22.7109375" style="1" customWidth="1"/>
    <col min="9" max="9" width="13.5703125" style="1" customWidth="1"/>
    <col min="10" max="15" width="21" style="1" customWidth="1"/>
    <col min="16" max="16" width="27" style="1" customWidth="1"/>
    <col min="17" max="17" width="11.42578125" style="1"/>
    <col min="18" max="18" width="84.42578125" style="1" customWidth="1"/>
    <col min="19" max="16384" width="11.42578125" style="1"/>
  </cols>
  <sheetData>
    <row r="1" spans="1:29" ht="63" customHeight="1" x14ac:dyDescent="0.25">
      <c r="A1" s="60" t="s">
        <v>155</v>
      </c>
      <c r="B1" s="61"/>
      <c r="C1" s="61"/>
      <c r="D1" s="61"/>
      <c r="E1" s="61"/>
      <c r="F1" s="61"/>
      <c r="G1" s="61"/>
      <c r="H1" s="61"/>
      <c r="I1" s="61"/>
      <c r="J1" s="61"/>
      <c r="K1" s="61"/>
      <c r="L1" s="61"/>
      <c r="M1" s="61"/>
      <c r="N1" s="61"/>
      <c r="O1" s="61"/>
      <c r="P1" s="61"/>
    </row>
    <row r="2" spans="1:29" ht="23.25" x14ac:dyDescent="0.25">
      <c r="A2" s="60" t="s">
        <v>13</v>
      </c>
      <c r="B2" s="61"/>
      <c r="C2" s="61"/>
      <c r="D2" s="61"/>
      <c r="E2" s="61"/>
      <c r="F2" s="61"/>
      <c r="G2" s="61"/>
      <c r="H2" s="61"/>
      <c r="I2" s="61"/>
      <c r="J2" s="61"/>
      <c r="K2" s="61"/>
      <c r="L2" s="61"/>
      <c r="M2" s="61"/>
      <c r="N2" s="61"/>
      <c r="O2" s="61"/>
      <c r="P2" s="61"/>
    </row>
    <row r="3" spans="1:29" ht="32.25" customHeight="1" x14ac:dyDescent="0.25">
      <c r="A3" s="62" t="s">
        <v>4</v>
      </c>
      <c r="B3" s="62"/>
      <c r="C3" s="62"/>
      <c r="D3" s="62"/>
      <c r="E3" s="62"/>
      <c r="F3" s="62"/>
      <c r="G3" s="62"/>
      <c r="H3" s="62"/>
      <c r="I3" s="62"/>
      <c r="J3" s="62"/>
      <c r="K3" s="62"/>
      <c r="L3" s="62"/>
      <c r="M3" s="62"/>
      <c r="N3" s="62"/>
      <c r="O3" s="62"/>
      <c r="P3" s="62"/>
    </row>
    <row r="4" spans="1:29" ht="47.25" customHeight="1" x14ac:dyDescent="0.25">
      <c r="A4" s="63" t="s">
        <v>151</v>
      </c>
      <c r="B4" s="64"/>
      <c r="C4" s="65"/>
      <c r="D4" s="65"/>
      <c r="E4" s="65"/>
      <c r="F4" s="65"/>
      <c r="G4" s="65"/>
      <c r="H4" s="65"/>
      <c r="I4" s="65"/>
      <c r="J4" s="65"/>
      <c r="K4" s="65"/>
      <c r="L4" s="65"/>
      <c r="M4" s="65"/>
      <c r="N4" s="65"/>
      <c r="O4" s="65"/>
      <c r="P4" s="65"/>
    </row>
    <row r="5" spans="1:29" ht="66.75" customHeight="1" x14ac:dyDescent="0.25">
      <c r="A5" s="66" t="s">
        <v>3</v>
      </c>
      <c r="B5" s="67"/>
      <c r="C5" s="68"/>
      <c r="D5" s="68"/>
      <c r="E5" s="68"/>
      <c r="F5" s="68"/>
      <c r="G5" s="68"/>
      <c r="H5" s="68"/>
      <c r="I5" s="68"/>
      <c r="J5" s="68"/>
      <c r="K5" s="69"/>
      <c r="L5" s="69"/>
      <c r="M5" s="69"/>
      <c r="N5" s="69"/>
      <c r="O5" s="69"/>
      <c r="P5" s="70"/>
    </row>
    <row r="6" spans="1:29" ht="95.25" customHeight="1" x14ac:dyDescent="0.25">
      <c r="A6" s="48" t="s">
        <v>7</v>
      </c>
      <c r="B6" s="49" t="s">
        <v>2</v>
      </c>
      <c r="C6" s="48" t="s">
        <v>160</v>
      </c>
      <c r="D6" s="56" t="s">
        <v>157</v>
      </c>
      <c r="E6" s="56"/>
      <c r="F6" s="56" t="s">
        <v>156</v>
      </c>
      <c r="G6" s="56"/>
      <c r="H6" s="56"/>
      <c r="I6" s="56"/>
      <c r="J6" s="56"/>
      <c r="K6" s="56" t="s">
        <v>159</v>
      </c>
      <c r="L6" s="56"/>
      <c r="M6" s="56"/>
      <c r="N6" s="56"/>
      <c r="O6" s="56"/>
      <c r="P6" s="48" t="s">
        <v>158</v>
      </c>
      <c r="Q6" s="71"/>
      <c r="R6" s="72"/>
      <c r="S6" s="72"/>
      <c r="T6" s="72"/>
      <c r="U6" s="72"/>
      <c r="V6" s="72"/>
      <c r="W6" s="72"/>
      <c r="X6" s="72"/>
      <c r="Y6" s="72"/>
      <c r="Z6" s="72"/>
      <c r="AA6" s="72"/>
      <c r="AB6" s="72"/>
      <c r="AC6" s="72"/>
    </row>
    <row r="7" spans="1:29" ht="95.25" customHeight="1" x14ac:dyDescent="0.25">
      <c r="A7" s="48"/>
      <c r="B7" s="49"/>
      <c r="C7" s="48"/>
      <c r="D7" s="56"/>
      <c r="E7" s="56"/>
      <c r="F7" s="46" t="s">
        <v>12</v>
      </c>
      <c r="G7" s="46" t="s">
        <v>8</v>
      </c>
      <c r="H7" s="46" t="s">
        <v>10</v>
      </c>
      <c r="I7" s="46" t="s">
        <v>6</v>
      </c>
      <c r="J7" s="46" t="s">
        <v>9</v>
      </c>
      <c r="K7" s="46" t="s">
        <v>11</v>
      </c>
      <c r="L7" s="46" t="s">
        <v>8</v>
      </c>
      <c r="M7" s="46" t="s">
        <v>10</v>
      </c>
      <c r="N7" s="46" t="s">
        <v>6</v>
      </c>
      <c r="O7" s="46" t="s">
        <v>9</v>
      </c>
      <c r="P7" s="48"/>
      <c r="Q7" s="11"/>
      <c r="R7" s="11"/>
      <c r="S7" s="11"/>
      <c r="T7" s="11"/>
      <c r="U7" s="11"/>
      <c r="V7" s="11"/>
      <c r="W7" s="11"/>
      <c r="X7" s="11"/>
      <c r="Y7" s="11"/>
      <c r="Z7" s="11"/>
      <c r="AA7" s="11"/>
      <c r="AB7" s="11"/>
      <c r="AC7" s="11"/>
    </row>
    <row r="8" spans="1:29" ht="49.9" customHeight="1" x14ac:dyDescent="0.25">
      <c r="A8" s="20"/>
      <c r="B8" s="54" t="s">
        <v>14</v>
      </c>
      <c r="C8" s="54"/>
      <c r="D8" s="54"/>
      <c r="E8" s="54"/>
      <c r="F8" s="54"/>
      <c r="G8" s="54"/>
      <c r="H8" s="54"/>
      <c r="I8" s="54"/>
      <c r="J8" s="54"/>
      <c r="K8" s="54"/>
      <c r="L8" s="54"/>
      <c r="M8" s="54"/>
      <c r="N8" s="54"/>
      <c r="O8" s="54"/>
      <c r="P8" s="55"/>
    </row>
    <row r="9" spans="1:29" ht="27.75" customHeight="1" x14ac:dyDescent="0.25">
      <c r="A9" s="50" t="s">
        <v>15</v>
      </c>
      <c r="B9" s="51"/>
      <c r="C9" s="51"/>
      <c r="D9" s="51"/>
      <c r="E9" s="51"/>
      <c r="F9" s="51"/>
      <c r="G9" s="51"/>
      <c r="H9" s="51"/>
      <c r="I9" s="51"/>
      <c r="J9" s="51"/>
      <c r="K9" s="10"/>
      <c r="L9" s="10"/>
      <c r="M9" s="10"/>
      <c r="N9" s="10"/>
      <c r="O9" s="10"/>
      <c r="P9" s="13"/>
      <c r="Q9" s="73"/>
      <c r="R9" s="74"/>
    </row>
    <row r="10" spans="1:29" ht="51" x14ac:dyDescent="0.25">
      <c r="A10" s="8" t="s">
        <v>16</v>
      </c>
      <c r="B10" s="2" t="s">
        <v>1</v>
      </c>
      <c r="C10" s="4"/>
      <c r="D10" s="7" t="s">
        <v>152</v>
      </c>
      <c r="E10" s="18"/>
      <c r="F10" s="34"/>
      <c r="G10" s="16"/>
      <c r="H10" s="33">
        <f>F10-(G10*F10)</f>
        <v>0</v>
      </c>
      <c r="I10" s="17"/>
      <c r="J10" s="33">
        <f>H10+(H10*I10)</f>
        <v>0</v>
      </c>
      <c r="K10" s="34"/>
      <c r="L10" s="16"/>
      <c r="M10" s="33">
        <f>K10-(L10*K10)</f>
        <v>0</v>
      </c>
      <c r="N10" s="16"/>
      <c r="O10" s="33">
        <f>M10+(M10*N10)</f>
        <v>0</v>
      </c>
      <c r="P10" s="15"/>
    </row>
    <row r="11" spans="1:29" ht="51" x14ac:dyDescent="0.25">
      <c r="A11" s="8" t="s">
        <v>17</v>
      </c>
      <c r="B11" s="2" t="s">
        <v>1</v>
      </c>
      <c r="C11" s="4"/>
      <c r="D11" s="7" t="s">
        <v>152</v>
      </c>
      <c r="E11" s="18"/>
      <c r="F11" s="34"/>
      <c r="G11" s="16"/>
      <c r="H11" s="33">
        <f t="shared" ref="H11:H19" si="0">F11-(G11*F11)</f>
        <v>0</v>
      </c>
      <c r="I11" s="17"/>
      <c r="J11" s="33">
        <f t="shared" ref="J11:J19" si="1">H11+(H11*I11)</f>
        <v>0</v>
      </c>
      <c r="K11" s="34"/>
      <c r="L11" s="16"/>
      <c r="M11" s="33">
        <f>K11-(L11*K11)</f>
        <v>0</v>
      </c>
      <c r="N11" s="16"/>
      <c r="O11" s="33">
        <f>M11+(M11*N11)</f>
        <v>0</v>
      </c>
      <c r="P11" s="15"/>
    </row>
    <row r="12" spans="1:29" ht="51" x14ac:dyDescent="0.25">
      <c r="A12" s="8" t="s">
        <v>18</v>
      </c>
      <c r="B12" s="2" t="s">
        <v>1</v>
      </c>
      <c r="C12" s="4"/>
      <c r="D12" s="7" t="s">
        <v>152</v>
      </c>
      <c r="E12" s="18"/>
      <c r="F12" s="34"/>
      <c r="G12" s="16"/>
      <c r="H12" s="33">
        <f t="shared" si="0"/>
        <v>0</v>
      </c>
      <c r="I12" s="17"/>
      <c r="J12" s="33">
        <f t="shared" si="1"/>
        <v>0</v>
      </c>
      <c r="K12" s="34"/>
      <c r="L12" s="16"/>
      <c r="M12" s="33">
        <f t="shared" ref="M12:M19" si="2">K12-(L12*K12)</f>
        <v>0</v>
      </c>
      <c r="N12" s="16"/>
      <c r="O12" s="33">
        <f t="shared" ref="O12:O19" si="3">M12+(M12*N12)</f>
        <v>0</v>
      </c>
      <c r="P12" s="15"/>
    </row>
    <row r="13" spans="1:29" ht="51" x14ac:dyDescent="0.25">
      <c r="A13" s="8" t="s">
        <v>19</v>
      </c>
      <c r="B13" s="2" t="s">
        <v>1</v>
      </c>
      <c r="C13" s="4"/>
      <c r="D13" s="7" t="s">
        <v>152</v>
      </c>
      <c r="E13" s="18"/>
      <c r="F13" s="34"/>
      <c r="G13" s="16"/>
      <c r="H13" s="33">
        <f t="shared" si="0"/>
        <v>0</v>
      </c>
      <c r="I13" s="17"/>
      <c r="J13" s="33">
        <f t="shared" si="1"/>
        <v>0</v>
      </c>
      <c r="K13" s="34"/>
      <c r="L13" s="16"/>
      <c r="M13" s="33">
        <f t="shared" si="2"/>
        <v>0</v>
      </c>
      <c r="N13" s="16"/>
      <c r="O13" s="33">
        <f t="shared" si="3"/>
        <v>0</v>
      </c>
      <c r="P13" s="15"/>
    </row>
    <row r="14" spans="1:29" ht="51" x14ac:dyDescent="0.25">
      <c r="A14" s="8" t="s">
        <v>20</v>
      </c>
      <c r="B14" s="2" t="s">
        <v>1</v>
      </c>
      <c r="C14" s="4"/>
      <c r="D14" s="7" t="s">
        <v>152</v>
      </c>
      <c r="E14" s="18"/>
      <c r="F14" s="34"/>
      <c r="G14" s="16"/>
      <c r="H14" s="33">
        <f t="shared" si="0"/>
        <v>0</v>
      </c>
      <c r="I14" s="17"/>
      <c r="J14" s="33">
        <f t="shared" si="1"/>
        <v>0</v>
      </c>
      <c r="K14" s="34"/>
      <c r="L14" s="16"/>
      <c r="M14" s="33">
        <f t="shared" si="2"/>
        <v>0</v>
      </c>
      <c r="N14" s="16"/>
      <c r="O14" s="33">
        <f t="shared" si="3"/>
        <v>0</v>
      </c>
      <c r="P14" s="15"/>
    </row>
    <row r="15" spans="1:29" ht="51" x14ac:dyDescent="0.25">
      <c r="A15" s="8" t="s">
        <v>21</v>
      </c>
      <c r="B15" s="2" t="s">
        <v>1</v>
      </c>
      <c r="C15" s="4"/>
      <c r="D15" s="7" t="s">
        <v>152</v>
      </c>
      <c r="E15" s="18"/>
      <c r="F15" s="34"/>
      <c r="G15" s="16"/>
      <c r="H15" s="33">
        <f t="shared" si="0"/>
        <v>0</v>
      </c>
      <c r="I15" s="17"/>
      <c r="J15" s="33">
        <f t="shared" si="1"/>
        <v>0</v>
      </c>
      <c r="K15" s="34"/>
      <c r="L15" s="16"/>
      <c r="M15" s="33">
        <f t="shared" si="2"/>
        <v>0</v>
      </c>
      <c r="N15" s="16"/>
      <c r="O15" s="33">
        <f t="shared" si="3"/>
        <v>0</v>
      </c>
      <c r="P15" s="15"/>
    </row>
    <row r="16" spans="1:29" ht="51" x14ac:dyDescent="0.25">
      <c r="A16" s="8" t="s">
        <v>22</v>
      </c>
      <c r="B16" s="2" t="s">
        <v>1</v>
      </c>
      <c r="C16" s="4"/>
      <c r="D16" s="7" t="s">
        <v>152</v>
      </c>
      <c r="E16" s="18"/>
      <c r="F16" s="34"/>
      <c r="G16" s="16"/>
      <c r="H16" s="33">
        <f t="shared" si="0"/>
        <v>0</v>
      </c>
      <c r="I16" s="17"/>
      <c r="J16" s="33">
        <f t="shared" si="1"/>
        <v>0</v>
      </c>
      <c r="K16" s="34"/>
      <c r="L16" s="16"/>
      <c r="M16" s="33">
        <f t="shared" si="2"/>
        <v>0</v>
      </c>
      <c r="N16" s="16"/>
      <c r="O16" s="33">
        <f t="shared" si="3"/>
        <v>0</v>
      </c>
      <c r="P16" s="15"/>
    </row>
    <row r="17" spans="1:16" ht="51" x14ac:dyDescent="0.25">
      <c r="A17" s="8" t="s">
        <v>23</v>
      </c>
      <c r="B17" s="2" t="s">
        <v>1</v>
      </c>
      <c r="C17" s="4"/>
      <c r="D17" s="7" t="s">
        <v>152</v>
      </c>
      <c r="E17" s="18"/>
      <c r="F17" s="34"/>
      <c r="G17" s="16"/>
      <c r="H17" s="33">
        <f t="shared" si="0"/>
        <v>0</v>
      </c>
      <c r="I17" s="17"/>
      <c r="J17" s="33">
        <f t="shared" si="1"/>
        <v>0</v>
      </c>
      <c r="K17" s="34"/>
      <c r="L17" s="16"/>
      <c r="M17" s="33">
        <f t="shared" si="2"/>
        <v>0</v>
      </c>
      <c r="N17" s="16"/>
      <c r="O17" s="33">
        <f t="shared" si="3"/>
        <v>0</v>
      </c>
      <c r="P17" s="15"/>
    </row>
    <row r="18" spans="1:16" ht="51" x14ac:dyDescent="0.25">
      <c r="A18" s="8" t="s">
        <v>24</v>
      </c>
      <c r="B18" s="2" t="s">
        <v>1</v>
      </c>
      <c r="C18" s="4"/>
      <c r="D18" s="7" t="s">
        <v>152</v>
      </c>
      <c r="E18" s="18"/>
      <c r="F18" s="34"/>
      <c r="G18" s="16"/>
      <c r="H18" s="33">
        <f t="shared" si="0"/>
        <v>0</v>
      </c>
      <c r="I18" s="17"/>
      <c r="J18" s="33">
        <f t="shared" si="1"/>
        <v>0</v>
      </c>
      <c r="K18" s="34"/>
      <c r="L18" s="16"/>
      <c r="M18" s="33">
        <f t="shared" si="2"/>
        <v>0</v>
      </c>
      <c r="N18" s="16"/>
      <c r="O18" s="33">
        <f t="shared" si="3"/>
        <v>0</v>
      </c>
      <c r="P18" s="15"/>
    </row>
    <row r="19" spans="1:16" ht="51" x14ac:dyDescent="0.25">
      <c r="A19" s="8" t="s">
        <v>25</v>
      </c>
      <c r="B19" s="2" t="s">
        <v>1</v>
      </c>
      <c r="C19" s="4"/>
      <c r="D19" s="7" t="s">
        <v>152</v>
      </c>
      <c r="E19" s="18"/>
      <c r="F19" s="34"/>
      <c r="G19" s="16"/>
      <c r="H19" s="33">
        <f t="shared" si="0"/>
        <v>0</v>
      </c>
      <c r="I19" s="17"/>
      <c r="J19" s="33">
        <f t="shared" si="1"/>
        <v>0</v>
      </c>
      <c r="K19" s="34"/>
      <c r="L19" s="16"/>
      <c r="M19" s="33">
        <f t="shared" si="2"/>
        <v>0</v>
      </c>
      <c r="N19" s="16"/>
      <c r="O19" s="33">
        <f t="shared" si="3"/>
        <v>0</v>
      </c>
      <c r="P19" s="15"/>
    </row>
    <row r="20" spans="1:16" ht="37.5" customHeight="1" x14ac:dyDescent="0.25">
      <c r="A20" s="21"/>
      <c r="B20" s="75" t="s">
        <v>26</v>
      </c>
      <c r="C20" s="54"/>
      <c r="D20" s="54"/>
      <c r="E20" s="54"/>
      <c r="F20" s="54"/>
      <c r="G20" s="54"/>
      <c r="H20" s="54"/>
      <c r="I20" s="54"/>
      <c r="J20" s="54"/>
      <c r="K20" s="54"/>
      <c r="L20" s="54"/>
      <c r="M20" s="54"/>
      <c r="N20" s="54"/>
      <c r="O20" s="54"/>
      <c r="P20" s="55"/>
    </row>
    <row r="21" spans="1:16" ht="29.25" customHeight="1" x14ac:dyDescent="0.25">
      <c r="A21" s="50" t="s">
        <v>27</v>
      </c>
      <c r="B21" s="51"/>
      <c r="C21" s="51"/>
      <c r="D21" s="51"/>
      <c r="E21" s="51"/>
      <c r="F21" s="51"/>
      <c r="G21" s="51"/>
      <c r="H21" s="51"/>
      <c r="I21" s="51"/>
      <c r="J21" s="51"/>
      <c r="K21" s="10"/>
      <c r="L21" s="10"/>
      <c r="M21" s="10"/>
      <c r="N21" s="10"/>
      <c r="O21" s="10"/>
      <c r="P21" s="13"/>
    </row>
    <row r="22" spans="1:16" x14ac:dyDescent="0.25">
      <c r="A22" s="8" t="s">
        <v>38</v>
      </c>
      <c r="B22" s="2" t="s">
        <v>0</v>
      </c>
      <c r="C22" s="4"/>
      <c r="D22" s="7" t="s">
        <v>153</v>
      </c>
      <c r="E22" s="18"/>
      <c r="F22" s="38"/>
      <c r="G22" s="37"/>
      <c r="H22" s="23">
        <f>F22-(G22*F22)</f>
        <v>0</v>
      </c>
      <c r="I22" s="24"/>
      <c r="J22" s="23">
        <f>H22+(H22*I22)</f>
        <v>0</v>
      </c>
      <c r="K22" s="25"/>
      <c r="L22" s="36"/>
      <c r="M22" s="27">
        <f>K22-(L22*K22)</f>
        <v>0</v>
      </c>
      <c r="N22" s="26"/>
      <c r="O22" s="27">
        <f>M22+(M22*N22)</f>
        <v>0</v>
      </c>
      <c r="P22" s="22"/>
    </row>
    <row r="23" spans="1:16" x14ac:dyDescent="0.25">
      <c r="A23" s="8" t="s">
        <v>39</v>
      </c>
      <c r="B23" s="2" t="s">
        <v>0</v>
      </c>
      <c r="C23" s="4"/>
      <c r="D23" s="7" t="s">
        <v>153</v>
      </c>
      <c r="E23" s="18"/>
      <c r="F23" s="38"/>
      <c r="G23" s="37"/>
      <c r="H23" s="23">
        <f t="shared" ref="H23:H29" si="4">F23-(G23*F23)</f>
        <v>0</v>
      </c>
      <c r="I23" s="24"/>
      <c r="J23" s="23">
        <f t="shared" ref="J23:J29" si="5">H23+(H23*I23)</f>
        <v>0</v>
      </c>
      <c r="K23" s="25"/>
      <c r="L23" s="36"/>
      <c r="M23" s="27">
        <f t="shared" ref="M23:M29" si="6">K23-(L23*K23)</f>
        <v>0</v>
      </c>
      <c r="N23" s="26"/>
      <c r="O23" s="27">
        <f t="shared" ref="O23:O29" si="7">M23+(M23*N23)</f>
        <v>0</v>
      </c>
      <c r="P23" s="22"/>
    </row>
    <row r="24" spans="1:16" x14ac:dyDescent="0.25">
      <c r="A24" s="8" t="s">
        <v>40</v>
      </c>
      <c r="B24" s="2" t="s">
        <v>0</v>
      </c>
      <c r="C24" s="4"/>
      <c r="D24" s="7" t="s">
        <v>153</v>
      </c>
      <c r="E24" s="18"/>
      <c r="F24" s="38"/>
      <c r="G24" s="37"/>
      <c r="H24" s="23">
        <f t="shared" si="4"/>
        <v>0</v>
      </c>
      <c r="I24" s="24"/>
      <c r="J24" s="23">
        <f t="shared" si="5"/>
        <v>0</v>
      </c>
      <c r="K24" s="25"/>
      <c r="L24" s="36"/>
      <c r="M24" s="27">
        <f t="shared" si="6"/>
        <v>0</v>
      </c>
      <c r="N24" s="26"/>
      <c r="O24" s="27">
        <f t="shared" si="7"/>
        <v>0</v>
      </c>
      <c r="P24" s="22"/>
    </row>
    <row r="25" spans="1:16" x14ac:dyDescent="0.25">
      <c r="A25" s="8" t="s">
        <v>41</v>
      </c>
      <c r="B25" s="2" t="s">
        <v>0</v>
      </c>
      <c r="C25" s="4"/>
      <c r="D25" s="7" t="s">
        <v>153</v>
      </c>
      <c r="E25" s="18"/>
      <c r="F25" s="38"/>
      <c r="G25" s="37"/>
      <c r="H25" s="23">
        <f t="shared" si="4"/>
        <v>0</v>
      </c>
      <c r="I25" s="24"/>
      <c r="J25" s="23">
        <f t="shared" si="5"/>
        <v>0</v>
      </c>
      <c r="K25" s="25"/>
      <c r="L25" s="36"/>
      <c r="M25" s="27">
        <f t="shared" si="6"/>
        <v>0</v>
      </c>
      <c r="N25" s="26"/>
      <c r="O25" s="27">
        <f t="shared" si="7"/>
        <v>0</v>
      </c>
      <c r="P25" s="22"/>
    </row>
    <row r="26" spans="1:16" x14ac:dyDescent="0.25">
      <c r="A26" s="8" t="s">
        <v>42</v>
      </c>
      <c r="B26" s="2" t="s">
        <v>0</v>
      </c>
      <c r="C26" s="4"/>
      <c r="D26" s="7" t="s">
        <v>153</v>
      </c>
      <c r="E26" s="18"/>
      <c r="F26" s="38"/>
      <c r="G26" s="37"/>
      <c r="H26" s="23">
        <f t="shared" si="4"/>
        <v>0</v>
      </c>
      <c r="I26" s="24"/>
      <c r="J26" s="23">
        <f t="shared" si="5"/>
        <v>0</v>
      </c>
      <c r="K26" s="25"/>
      <c r="L26" s="36"/>
      <c r="M26" s="27">
        <f t="shared" si="6"/>
        <v>0</v>
      </c>
      <c r="N26" s="26"/>
      <c r="O26" s="27">
        <f t="shared" si="7"/>
        <v>0</v>
      </c>
      <c r="P26" s="22"/>
    </row>
    <row r="27" spans="1:16" x14ac:dyDescent="0.25">
      <c r="A27" s="8" t="s">
        <v>43</v>
      </c>
      <c r="B27" s="2" t="s">
        <v>0</v>
      </c>
      <c r="C27" s="4"/>
      <c r="D27" s="7" t="s">
        <v>153</v>
      </c>
      <c r="E27" s="18"/>
      <c r="F27" s="38"/>
      <c r="G27" s="37"/>
      <c r="H27" s="23">
        <f t="shared" si="4"/>
        <v>0</v>
      </c>
      <c r="I27" s="24"/>
      <c r="J27" s="23">
        <f t="shared" si="5"/>
        <v>0</v>
      </c>
      <c r="K27" s="25"/>
      <c r="L27" s="36"/>
      <c r="M27" s="27">
        <f t="shared" si="6"/>
        <v>0</v>
      </c>
      <c r="N27" s="26"/>
      <c r="O27" s="27">
        <f t="shared" si="7"/>
        <v>0</v>
      </c>
      <c r="P27" s="22"/>
    </row>
    <row r="28" spans="1:16" x14ac:dyDescent="0.25">
      <c r="A28" s="8" t="s">
        <v>44</v>
      </c>
      <c r="B28" s="2" t="s">
        <v>0</v>
      </c>
      <c r="C28" s="4"/>
      <c r="D28" s="7" t="s">
        <v>153</v>
      </c>
      <c r="E28" s="18"/>
      <c r="F28" s="38"/>
      <c r="G28" s="37"/>
      <c r="H28" s="23">
        <f t="shared" si="4"/>
        <v>0</v>
      </c>
      <c r="I28" s="24"/>
      <c r="J28" s="23">
        <f t="shared" si="5"/>
        <v>0</v>
      </c>
      <c r="K28" s="25"/>
      <c r="L28" s="36"/>
      <c r="M28" s="27">
        <f t="shared" si="6"/>
        <v>0</v>
      </c>
      <c r="N28" s="26"/>
      <c r="O28" s="27">
        <f t="shared" si="7"/>
        <v>0</v>
      </c>
      <c r="P28" s="22"/>
    </row>
    <row r="29" spans="1:16" x14ac:dyDescent="0.25">
      <c r="A29" s="8" t="s">
        <v>45</v>
      </c>
      <c r="B29" s="2" t="s">
        <v>0</v>
      </c>
      <c r="C29" s="4"/>
      <c r="D29" s="7" t="s">
        <v>153</v>
      </c>
      <c r="E29" s="18"/>
      <c r="F29" s="38"/>
      <c r="G29" s="37"/>
      <c r="H29" s="23">
        <f t="shared" si="4"/>
        <v>0</v>
      </c>
      <c r="I29" s="24"/>
      <c r="J29" s="23">
        <f t="shared" si="5"/>
        <v>0</v>
      </c>
      <c r="K29" s="25"/>
      <c r="L29" s="36"/>
      <c r="M29" s="27">
        <f t="shared" si="6"/>
        <v>0</v>
      </c>
      <c r="N29" s="26"/>
      <c r="O29" s="27">
        <f t="shared" si="7"/>
        <v>0</v>
      </c>
      <c r="P29" s="22"/>
    </row>
    <row r="30" spans="1:16" ht="36.6" customHeight="1" x14ac:dyDescent="0.25">
      <c r="A30" s="50" t="s">
        <v>28</v>
      </c>
      <c r="B30" s="51"/>
      <c r="C30" s="51"/>
      <c r="D30" s="51"/>
      <c r="E30" s="51"/>
      <c r="F30" s="51"/>
      <c r="G30" s="51"/>
      <c r="H30" s="51"/>
      <c r="I30" s="51"/>
      <c r="J30" s="51"/>
      <c r="K30" s="10"/>
      <c r="L30" s="10"/>
      <c r="M30" s="10"/>
      <c r="N30" s="10"/>
      <c r="O30" s="10"/>
      <c r="P30" s="13"/>
    </row>
    <row r="31" spans="1:16" ht="25.5" x14ac:dyDescent="0.25">
      <c r="A31" s="44" t="s">
        <v>46</v>
      </c>
      <c r="B31" s="2" t="s">
        <v>0</v>
      </c>
      <c r="C31" s="4"/>
      <c r="D31" s="7" t="s">
        <v>154</v>
      </c>
      <c r="E31" s="18"/>
      <c r="F31" s="25"/>
      <c r="G31" s="36"/>
      <c r="H31" s="19">
        <f>F31-(G31*F31)</f>
        <v>0</v>
      </c>
      <c r="I31" s="39"/>
      <c r="J31" s="19">
        <f>H31+(H31*I31)</f>
        <v>0</v>
      </c>
      <c r="K31" s="25"/>
      <c r="L31" s="36"/>
      <c r="M31" s="19">
        <f>K31-(L31*K31)</f>
        <v>0</v>
      </c>
      <c r="N31" s="36"/>
      <c r="O31" s="19">
        <f>M31+(M31*N31)</f>
        <v>0</v>
      </c>
      <c r="P31" s="22"/>
    </row>
    <row r="32" spans="1:16" ht="25.5" x14ac:dyDescent="0.25">
      <c r="A32" s="44" t="s">
        <v>47</v>
      </c>
      <c r="B32" s="2" t="s">
        <v>0</v>
      </c>
      <c r="C32" s="4"/>
      <c r="D32" s="7" t="s">
        <v>154</v>
      </c>
      <c r="E32" s="18"/>
      <c r="F32" s="25"/>
      <c r="G32" s="36"/>
      <c r="H32" s="19">
        <f t="shared" ref="H32:H34" si="8">F32-(G32*F32)</f>
        <v>0</v>
      </c>
      <c r="I32" s="39"/>
      <c r="J32" s="19">
        <f t="shared" ref="J32:J34" si="9">H32+(H32*I32)</f>
        <v>0</v>
      </c>
      <c r="K32" s="25"/>
      <c r="L32" s="36"/>
      <c r="M32" s="19">
        <f t="shared" ref="M32:M34" si="10">K32-(L32*K32)</f>
        <v>0</v>
      </c>
      <c r="N32" s="36"/>
      <c r="O32" s="19">
        <f t="shared" ref="O32:O34" si="11">M32+(M32*N32)</f>
        <v>0</v>
      </c>
      <c r="P32" s="22"/>
    </row>
    <row r="33" spans="1:16" ht="25.5" x14ac:dyDescent="0.25">
      <c r="A33" s="44" t="s">
        <v>48</v>
      </c>
      <c r="B33" s="2" t="s">
        <v>0</v>
      </c>
      <c r="C33" s="4"/>
      <c r="D33" s="7" t="s">
        <v>154</v>
      </c>
      <c r="E33" s="18"/>
      <c r="F33" s="25"/>
      <c r="G33" s="36"/>
      <c r="H33" s="19">
        <f t="shared" si="8"/>
        <v>0</v>
      </c>
      <c r="I33" s="39"/>
      <c r="J33" s="19">
        <f t="shared" si="9"/>
        <v>0</v>
      </c>
      <c r="K33" s="25"/>
      <c r="L33" s="36"/>
      <c r="M33" s="19">
        <f t="shared" si="10"/>
        <v>0</v>
      </c>
      <c r="N33" s="36"/>
      <c r="O33" s="19">
        <f t="shared" si="11"/>
        <v>0</v>
      </c>
      <c r="P33" s="22"/>
    </row>
    <row r="34" spans="1:16" ht="25.5" x14ac:dyDescent="0.25">
      <c r="A34" s="44" t="s">
        <v>49</v>
      </c>
      <c r="B34" s="2" t="s">
        <v>0</v>
      </c>
      <c r="C34" s="4"/>
      <c r="D34" s="7" t="s">
        <v>154</v>
      </c>
      <c r="E34" s="18"/>
      <c r="F34" s="25"/>
      <c r="G34" s="36"/>
      <c r="H34" s="19">
        <f t="shared" si="8"/>
        <v>0</v>
      </c>
      <c r="I34" s="39"/>
      <c r="J34" s="19">
        <f t="shared" si="9"/>
        <v>0</v>
      </c>
      <c r="K34" s="25"/>
      <c r="L34" s="36"/>
      <c r="M34" s="19">
        <f t="shared" si="10"/>
        <v>0</v>
      </c>
      <c r="N34" s="36"/>
      <c r="O34" s="19">
        <f t="shared" si="11"/>
        <v>0</v>
      </c>
      <c r="P34" s="22"/>
    </row>
    <row r="35" spans="1:16" s="3" customFormat="1" ht="20.25" x14ac:dyDescent="0.2">
      <c r="A35" s="52" t="s">
        <v>29</v>
      </c>
      <c r="B35" s="53"/>
      <c r="C35" s="53"/>
      <c r="D35" s="53"/>
      <c r="E35" s="53"/>
      <c r="F35" s="53"/>
      <c r="G35" s="53"/>
      <c r="H35" s="53"/>
      <c r="I35" s="53"/>
      <c r="J35" s="53"/>
      <c r="K35" s="12"/>
      <c r="L35" s="12"/>
      <c r="M35" s="12"/>
      <c r="N35" s="12"/>
      <c r="O35" s="12"/>
      <c r="P35" s="14"/>
    </row>
    <row r="36" spans="1:16" s="3" customFormat="1" ht="25.5" x14ac:dyDescent="0.2">
      <c r="A36" s="8" t="s">
        <v>50</v>
      </c>
      <c r="B36" s="2" t="s">
        <v>0</v>
      </c>
      <c r="C36" s="4"/>
      <c r="D36" s="7" t="s">
        <v>154</v>
      </c>
      <c r="E36" s="4"/>
      <c r="F36" s="30"/>
      <c r="G36" s="40"/>
      <c r="H36" s="31">
        <f>F36-(G36*F36)</f>
        <v>0</v>
      </c>
      <c r="I36" s="41"/>
      <c r="J36" s="31">
        <f>H36+(H36*I36)</f>
        <v>0</v>
      </c>
      <c r="K36" s="30"/>
      <c r="L36" s="40"/>
      <c r="M36" s="31">
        <f>K36-(L36*K36)</f>
        <v>0</v>
      </c>
      <c r="N36" s="40"/>
      <c r="O36" s="31">
        <f>M36+(M36*N36)</f>
        <v>0</v>
      </c>
      <c r="P36" s="29"/>
    </row>
    <row r="37" spans="1:16" s="3" customFormat="1" ht="25.5" x14ac:dyDescent="0.2">
      <c r="A37" s="8" t="s">
        <v>51</v>
      </c>
      <c r="B37" s="2" t="s">
        <v>0</v>
      </c>
      <c r="C37" s="4"/>
      <c r="D37" s="7" t="s">
        <v>154</v>
      </c>
      <c r="E37" s="4"/>
      <c r="F37" s="30"/>
      <c r="G37" s="40"/>
      <c r="H37" s="31">
        <f t="shared" ref="H37:H44" si="12">F37-(G37*F37)</f>
        <v>0</v>
      </c>
      <c r="I37" s="41"/>
      <c r="J37" s="31">
        <f t="shared" ref="J37:J44" si="13">H37+(H37*I37)</f>
        <v>0</v>
      </c>
      <c r="K37" s="30"/>
      <c r="L37" s="40"/>
      <c r="M37" s="31">
        <f t="shared" ref="M37:M44" si="14">K37-(L37*K37)</f>
        <v>0</v>
      </c>
      <c r="N37" s="40"/>
      <c r="O37" s="31">
        <f t="shared" ref="O37:O44" si="15">M37+(M37*N37)</f>
        <v>0</v>
      </c>
      <c r="P37" s="29"/>
    </row>
    <row r="38" spans="1:16" s="3" customFormat="1" ht="25.5" x14ac:dyDescent="0.2">
      <c r="A38" s="8" t="s">
        <v>52</v>
      </c>
      <c r="B38" s="2" t="s">
        <v>0</v>
      </c>
      <c r="C38" s="4"/>
      <c r="D38" s="7" t="s">
        <v>154</v>
      </c>
      <c r="E38" s="4"/>
      <c r="F38" s="30"/>
      <c r="G38" s="40"/>
      <c r="H38" s="31">
        <f t="shared" si="12"/>
        <v>0</v>
      </c>
      <c r="I38" s="41"/>
      <c r="J38" s="31">
        <f t="shared" si="13"/>
        <v>0</v>
      </c>
      <c r="K38" s="30"/>
      <c r="L38" s="40"/>
      <c r="M38" s="31">
        <f t="shared" si="14"/>
        <v>0</v>
      </c>
      <c r="N38" s="40"/>
      <c r="O38" s="31">
        <f t="shared" si="15"/>
        <v>0</v>
      </c>
      <c r="P38" s="29"/>
    </row>
    <row r="39" spans="1:16" s="3" customFormat="1" ht="25.5" x14ac:dyDescent="0.2">
      <c r="A39" s="8" t="s">
        <v>53</v>
      </c>
      <c r="B39" s="2" t="s">
        <v>0</v>
      </c>
      <c r="C39" s="4"/>
      <c r="D39" s="7" t="s">
        <v>154</v>
      </c>
      <c r="E39" s="4"/>
      <c r="F39" s="30"/>
      <c r="G39" s="40"/>
      <c r="H39" s="31">
        <f t="shared" si="12"/>
        <v>0</v>
      </c>
      <c r="I39" s="41"/>
      <c r="J39" s="31">
        <f t="shared" si="13"/>
        <v>0</v>
      </c>
      <c r="K39" s="30"/>
      <c r="L39" s="40"/>
      <c r="M39" s="31">
        <f t="shared" si="14"/>
        <v>0</v>
      </c>
      <c r="N39" s="40"/>
      <c r="O39" s="31">
        <f t="shared" si="15"/>
        <v>0</v>
      </c>
      <c r="P39" s="29"/>
    </row>
    <row r="40" spans="1:16" s="3" customFormat="1" ht="25.5" x14ac:dyDescent="0.2">
      <c r="A40" s="8" t="s">
        <v>54</v>
      </c>
      <c r="B40" s="2" t="s">
        <v>0</v>
      </c>
      <c r="C40" s="4"/>
      <c r="D40" s="7" t="s">
        <v>154</v>
      </c>
      <c r="E40" s="4"/>
      <c r="F40" s="30"/>
      <c r="G40" s="40"/>
      <c r="H40" s="31">
        <f t="shared" si="12"/>
        <v>0</v>
      </c>
      <c r="I40" s="41"/>
      <c r="J40" s="31">
        <f t="shared" si="13"/>
        <v>0</v>
      </c>
      <c r="K40" s="30"/>
      <c r="L40" s="40"/>
      <c r="M40" s="31">
        <f t="shared" si="14"/>
        <v>0</v>
      </c>
      <c r="N40" s="40"/>
      <c r="O40" s="31">
        <f t="shared" si="15"/>
        <v>0</v>
      </c>
      <c r="P40" s="29"/>
    </row>
    <row r="41" spans="1:16" s="3" customFormat="1" ht="25.5" x14ac:dyDescent="0.2">
      <c r="A41" s="8" t="s">
        <v>55</v>
      </c>
      <c r="B41" s="2" t="s">
        <v>0</v>
      </c>
      <c r="C41" s="4"/>
      <c r="D41" s="7" t="s">
        <v>154</v>
      </c>
      <c r="E41" s="4"/>
      <c r="F41" s="30"/>
      <c r="G41" s="40"/>
      <c r="H41" s="31">
        <f t="shared" si="12"/>
        <v>0</v>
      </c>
      <c r="I41" s="41"/>
      <c r="J41" s="31">
        <f t="shared" si="13"/>
        <v>0</v>
      </c>
      <c r="K41" s="30"/>
      <c r="L41" s="40"/>
      <c r="M41" s="31">
        <f t="shared" si="14"/>
        <v>0</v>
      </c>
      <c r="N41" s="40"/>
      <c r="O41" s="31">
        <f t="shared" si="15"/>
        <v>0</v>
      </c>
      <c r="P41" s="29"/>
    </row>
    <row r="42" spans="1:16" s="3" customFormat="1" ht="25.5" x14ac:dyDescent="0.2">
      <c r="A42" s="8" t="s">
        <v>56</v>
      </c>
      <c r="B42" s="2" t="s">
        <v>0</v>
      </c>
      <c r="C42" s="4"/>
      <c r="D42" s="7" t="s">
        <v>154</v>
      </c>
      <c r="E42" s="4"/>
      <c r="F42" s="30"/>
      <c r="G42" s="40"/>
      <c r="H42" s="31">
        <f t="shared" si="12"/>
        <v>0</v>
      </c>
      <c r="I42" s="41"/>
      <c r="J42" s="31">
        <f t="shared" si="13"/>
        <v>0</v>
      </c>
      <c r="K42" s="30"/>
      <c r="L42" s="40"/>
      <c r="M42" s="31">
        <f t="shared" si="14"/>
        <v>0</v>
      </c>
      <c r="N42" s="40"/>
      <c r="O42" s="31">
        <f t="shared" si="15"/>
        <v>0</v>
      </c>
      <c r="P42" s="29"/>
    </row>
    <row r="43" spans="1:16" s="3" customFormat="1" ht="25.5" x14ac:dyDescent="0.2">
      <c r="A43" s="8" t="s">
        <v>57</v>
      </c>
      <c r="B43" s="2" t="s">
        <v>0</v>
      </c>
      <c r="C43" s="4"/>
      <c r="D43" s="7" t="s">
        <v>154</v>
      </c>
      <c r="E43" s="4"/>
      <c r="F43" s="30"/>
      <c r="G43" s="40"/>
      <c r="H43" s="31">
        <f t="shared" si="12"/>
        <v>0</v>
      </c>
      <c r="I43" s="41"/>
      <c r="J43" s="31">
        <f t="shared" si="13"/>
        <v>0</v>
      </c>
      <c r="K43" s="30"/>
      <c r="L43" s="40"/>
      <c r="M43" s="31">
        <f t="shared" si="14"/>
        <v>0</v>
      </c>
      <c r="N43" s="40"/>
      <c r="O43" s="31">
        <f t="shared" si="15"/>
        <v>0</v>
      </c>
      <c r="P43" s="29"/>
    </row>
    <row r="44" spans="1:16" s="3" customFormat="1" ht="25.5" x14ac:dyDescent="0.2">
      <c r="A44" s="8" t="s">
        <v>58</v>
      </c>
      <c r="B44" s="2" t="s">
        <v>0</v>
      </c>
      <c r="C44" s="4"/>
      <c r="D44" s="7" t="s">
        <v>154</v>
      </c>
      <c r="E44" s="4"/>
      <c r="F44" s="30"/>
      <c r="G44" s="40"/>
      <c r="H44" s="31">
        <f t="shared" si="12"/>
        <v>0</v>
      </c>
      <c r="I44" s="41"/>
      <c r="J44" s="31">
        <f t="shared" si="13"/>
        <v>0</v>
      </c>
      <c r="K44" s="30"/>
      <c r="L44" s="40"/>
      <c r="M44" s="31">
        <f t="shared" si="14"/>
        <v>0</v>
      </c>
      <c r="N44" s="40"/>
      <c r="O44" s="31">
        <f t="shared" si="15"/>
        <v>0</v>
      </c>
      <c r="P44" s="29"/>
    </row>
    <row r="45" spans="1:16" ht="20.25" x14ac:dyDescent="0.25">
      <c r="A45" s="52" t="s">
        <v>30</v>
      </c>
      <c r="B45" s="53"/>
      <c r="C45" s="53"/>
      <c r="D45" s="53"/>
      <c r="E45" s="53"/>
      <c r="F45" s="53"/>
      <c r="G45" s="53"/>
      <c r="H45" s="53"/>
      <c r="I45" s="53"/>
      <c r="J45" s="53"/>
      <c r="K45" s="12"/>
      <c r="L45" s="12"/>
      <c r="M45" s="12"/>
      <c r="N45" s="12"/>
      <c r="O45" s="12"/>
      <c r="P45" s="14"/>
    </row>
    <row r="46" spans="1:16" ht="25.5" x14ac:dyDescent="0.25">
      <c r="A46" s="8" t="s">
        <v>59</v>
      </c>
      <c r="B46" s="2" t="s">
        <v>0</v>
      </c>
      <c r="C46" s="4"/>
      <c r="D46" s="7" t="s">
        <v>154</v>
      </c>
      <c r="E46" s="4"/>
      <c r="F46" s="32"/>
      <c r="G46" s="42"/>
      <c r="H46" s="27">
        <f>F46-(G46*F46)</f>
        <v>0</v>
      </c>
      <c r="I46" s="43"/>
      <c r="J46" s="27">
        <f>H46+(H46*I46)</f>
        <v>0</v>
      </c>
      <c r="K46" s="25"/>
      <c r="L46" s="42"/>
      <c r="M46" s="27">
        <f>K46-(L46*K46)</f>
        <v>0</v>
      </c>
      <c r="N46" s="42"/>
      <c r="O46" s="27">
        <f>M46+(M46*N46)</f>
        <v>0</v>
      </c>
      <c r="P46" s="28"/>
    </row>
    <row r="47" spans="1:16" ht="25.5" x14ac:dyDescent="0.25">
      <c r="A47" s="8" t="s">
        <v>60</v>
      </c>
      <c r="B47" s="2" t="s">
        <v>0</v>
      </c>
      <c r="C47" s="4"/>
      <c r="D47" s="7" t="s">
        <v>154</v>
      </c>
      <c r="E47" s="4"/>
      <c r="F47" s="32"/>
      <c r="G47" s="42"/>
      <c r="H47" s="27">
        <f t="shared" ref="H47:H77" si="16">F47-(G47*F47)</f>
        <v>0</v>
      </c>
      <c r="I47" s="43"/>
      <c r="J47" s="27">
        <f t="shared" ref="J47:J77" si="17">H47+(H47*I47)</f>
        <v>0</v>
      </c>
      <c r="K47" s="25"/>
      <c r="L47" s="42"/>
      <c r="M47" s="27">
        <f t="shared" ref="M47:M77" si="18">K47-(L47*K47)</f>
        <v>0</v>
      </c>
      <c r="N47" s="42"/>
      <c r="O47" s="27">
        <f t="shared" ref="O47:O77" si="19">M47+(M47*N47)</f>
        <v>0</v>
      </c>
      <c r="P47" s="28"/>
    </row>
    <row r="48" spans="1:16" ht="25.5" x14ac:dyDescent="0.25">
      <c r="A48" s="8" t="s">
        <v>61</v>
      </c>
      <c r="B48" s="2" t="s">
        <v>0</v>
      </c>
      <c r="C48" s="4"/>
      <c r="D48" s="7" t="s">
        <v>154</v>
      </c>
      <c r="E48" s="4"/>
      <c r="F48" s="32"/>
      <c r="G48" s="42"/>
      <c r="H48" s="27">
        <f t="shared" si="16"/>
        <v>0</v>
      </c>
      <c r="I48" s="43"/>
      <c r="J48" s="27">
        <f t="shared" si="17"/>
        <v>0</v>
      </c>
      <c r="K48" s="25"/>
      <c r="L48" s="42"/>
      <c r="M48" s="27">
        <f t="shared" si="18"/>
        <v>0</v>
      </c>
      <c r="N48" s="42"/>
      <c r="O48" s="27">
        <f t="shared" si="19"/>
        <v>0</v>
      </c>
      <c r="P48" s="28"/>
    </row>
    <row r="49" spans="1:16" ht="25.5" x14ac:dyDescent="0.25">
      <c r="A49" s="8" t="s">
        <v>62</v>
      </c>
      <c r="B49" s="2" t="s">
        <v>0</v>
      </c>
      <c r="C49" s="4"/>
      <c r="D49" s="7" t="s">
        <v>154</v>
      </c>
      <c r="E49" s="4"/>
      <c r="F49" s="32"/>
      <c r="G49" s="42"/>
      <c r="H49" s="27">
        <f t="shared" si="16"/>
        <v>0</v>
      </c>
      <c r="I49" s="43"/>
      <c r="J49" s="27">
        <f t="shared" si="17"/>
        <v>0</v>
      </c>
      <c r="K49" s="25"/>
      <c r="L49" s="42"/>
      <c r="M49" s="27">
        <f t="shared" si="18"/>
        <v>0</v>
      </c>
      <c r="N49" s="42"/>
      <c r="O49" s="27">
        <f t="shared" si="19"/>
        <v>0</v>
      </c>
      <c r="P49" s="28"/>
    </row>
    <row r="50" spans="1:16" ht="25.5" x14ac:dyDescent="0.25">
      <c r="A50" s="8" t="s">
        <v>63</v>
      </c>
      <c r="B50" s="2" t="s">
        <v>0</v>
      </c>
      <c r="C50" s="4"/>
      <c r="D50" s="7" t="s">
        <v>154</v>
      </c>
      <c r="E50" s="4"/>
      <c r="F50" s="32"/>
      <c r="G50" s="42"/>
      <c r="H50" s="27">
        <f t="shared" si="16"/>
        <v>0</v>
      </c>
      <c r="I50" s="43"/>
      <c r="J50" s="27">
        <f t="shared" si="17"/>
        <v>0</v>
      </c>
      <c r="K50" s="25"/>
      <c r="L50" s="42"/>
      <c r="M50" s="27">
        <f t="shared" si="18"/>
        <v>0</v>
      </c>
      <c r="N50" s="42"/>
      <c r="O50" s="27">
        <f t="shared" si="19"/>
        <v>0</v>
      </c>
      <c r="P50" s="28"/>
    </row>
    <row r="51" spans="1:16" ht="25.5" x14ac:dyDescent="0.25">
      <c r="A51" s="8" t="s">
        <v>64</v>
      </c>
      <c r="B51" s="2" t="s">
        <v>0</v>
      </c>
      <c r="C51" s="4"/>
      <c r="D51" s="7" t="s">
        <v>154</v>
      </c>
      <c r="E51" s="4"/>
      <c r="F51" s="32"/>
      <c r="G51" s="42"/>
      <c r="H51" s="27">
        <f t="shared" si="16"/>
        <v>0</v>
      </c>
      <c r="I51" s="43"/>
      <c r="J51" s="27">
        <f t="shared" si="17"/>
        <v>0</v>
      </c>
      <c r="K51" s="25"/>
      <c r="L51" s="42"/>
      <c r="M51" s="27">
        <f t="shared" si="18"/>
        <v>0</v>
      </c>
      <c r="N51" s="42"/>
      <c r="O51" s="27">
        <f t="shared" si="19"/>
        <v>0</v>
      </c>
      <c r="P51" s="28"/>
    </row>
    <row r="52" spans="1:16" ht="25.5" x14ac:dyDescent="0.25">
      <c r="A52" s="8" t="s">
        <v>65</v>
      </c>
      <c r="B52" s="2" t="s">
        <v>0</v>
      </c>
      <c r="C52" s="4"/>
      <c r="D52" s="7" t="s">
        <v>154</v>
      </c>
      <c r="E52" s="4"/>
      <c r="F52" s="32"/>
      <c r="G52" s="42"/>
      <c r="H52" s="27">
        <f t="shared" si="16"/>
        <v>0</v>
      </c>
      <c r="I52" s="43"/>
      <c r="J52" s="27">
        <f t="shared" si="17"/>
        <v>0</v>
      </c>
      <c r="K52" s="25"/>
      <c r="L52" s="42"/>
      <c r="M52" s="27">
        <f t="shared" si="18"/>
        <v>0</v>
      </c>
      <c r="N52" s="42"/>
      <c r="O52" s="27">
        <f t="shared" si="19"/>
        <v>0</v>
      </c>
      <c r="P52" s="28"/>
    </row>
    <row r="53" spans="1:16" ht="25.5" x14ac:dyDescent="0.25">
      <c r="A53" s="8" t="s">
        <v>66</v>
      </c>
      <c r="B53" s="2" t="s">
        <v>0</v>
      </c>
      <c r="C53" s="5"/>
      <c r="D53" s="7" t="s">
        <v>154</v>
      </c>
      <c r="E53" s="5"/>
      <c r="F53" s="32"/>
      <c r="G53" s="42"/>
      <c r="H53" s="27">
        <f t="shared" si="16"/>
        <v>0</v>
      </c>
      <c r="I53" s="43"/>
      <c r="J53" s="27">
        <f t="shared" si="17"/>
        <v>0</v>
      </c>
      <c r="K53" s="25"/>
      <c r="L53" s="42"/>
      <c r="M53" s="27">
        <f t="shared" si="18"/>
        <v>0</v>
      </c>
      <c r="N53" s="42"/>
      <c r="O53" s="27">
        <f t="shared" si="19"/>
        <v>0</v>
      </c>
      <c r="P53" s="28"/>
    </row>
    <row r="54" spans="1:16" ht="25.5" x14ac:dyDescent="0.25">
      <c r="A54" s="8" t="s">
        <v>67</v>
      </c>
      <c r="B54" s="2" t="s">
        <v>0</v>
      </c>
      <c r="C54" s="5"/>
      <c r="D54" s="7" t="s">
        <v>154</v>
      </c>
      <c r="E54" s="5"/>
      <c r="F54" s="32"/>
      <c r="G54" s="42"/>
      <c r="H54" s="27">
        <f t="shared" si="16"/>
        <v>0</v>
      </c>
      <c r="I54" s="43"/>
      <c r="J54" s="27">
        <f t="shared" si="17"/>
        <v>0</v>
      </c>
      <c r="K54" s="25"/>
      <c r="L54" s="42"/>
      <c r="M54" s="27">
        <f t="shared" si="18"/>
        <v>0</v>
      </c>
      <c r="N54" s="42"/>
      <c r="O54" s="27">
        <f t="shared" si="19"/>
        <v>0</v>
      </c>
      <c r="P54" s="28"/>
    </row>
    <row r="55" spans="1:16" ht="25.5" x14ac:dyDescent="0.25">
      <c r="A55" s="8" t="s">
        <v>68</v>
      </c>
      <c r="B55" s="2" t="s">
        <v>0</v>
      </c>
      <c r="C55" s="5"/>
      <c r="D55" s="7" t="s">
        <v>154</v>
      </c>
      <c r="E55" s="5"/>
      <c r="F55" s="32"/>
      <c r="G55" s="42"/>
      <c r="H55" s="27">
        <f t="shared" si="16"/>
        <v>0</v>
      </c>
      <c r="I55" s="43"/>
      <c r="J55" s="27">
        <f t="shared" si="17"/>
        <v>0</v>
      </c>
      <c r="K55" s="25"/>
      <c r="L55" s="42"/>
      <c r="M55" s="27">
        <f t="shared" si="18"/>
        <v>0</v>
      </c>
      <c r="N55" s="42"/>
      <c r="O55" s="27">
        <f t="shared" si="19"/>
        <v>0</v>
      </c>
      <c r="P55" s="28"/>
    </row>
    <row r="56" spans="1:16" ht="25.5" x14ac:dyDescent="0.25">
      <c r="A56" s="8" t="s">
        <v>69</v>
      </c>
      <c r="B56" s="2" t="s">
        <v>0</v>
      </c>
      <c r="C56" s="5"/>
      <c r="D56" s="7" t="s">
        <v>154</v>
      </c>
      <c r="E56" s="5"/>
      <c r="F56" s="32"/>
      <c r="G56" s="42"/>
      <c r="H56" s="27">
        <f t="shared" si="16"/>
        <v>0</v>
      </c>
      <c r="I56" s="43"/>
      <c r="J56" s="27">
        <f t="shared" si="17"/>
        <v>0</v>
      </c>
      <c r="K56" s="25"/>
      <c r="L56" s="42"/>
      <c r="M56" s="27">
        <f t="shared" si="18"/>
        <v>0</v>
      </c>
      <c r="N56" s="42"/>
      <c r="O56" s="27">
        <f t="shared" si="19"/>
        <v>0</v>
      </c>
      <c r="P56" s="28"/>
    </row>
    <row r="57" spans="1:16" ht="25.5" x14ac:dyDescent="0.25">
      <c r="A57" s="8" t="s">
        <v>70</v>
      </c>
      <c r="B57" s="2" t="s">
        <v>0</v>
      </c>
      <c r="C57" s="5"/>
      <c r="D57" s="7" t="s">
        <v>154</v>
      </c>
      <c r="E57" s="5"/>
      <c r="F57" s="32"/>
      <c r="G57" s="42"/>
      <c r="H57" s="27">
        <f t="shared" si="16"/>
        <v>0</v>
      </c>
      <c r="I57" s="43"/>
      <c r="J57" s="27">
        <f t="shared" si="17"/>
        <v>0</v>
      </c>
      <c r="K57" s="25"/>
      <c r="L57" s="42"/>
      <c r="M57" s="27">
        <f t="shared" si="18"/>
        <v>0</v>
      </c>
      <c r="N57" s="42"/>
      <c r="O57" s="27">
        <f t="shared" si="19"/>
        <v>0</v>
      </c>
      <c r="P57" s="28"/>
    </row>
    <row r="58" spans="1:16" ht="25.5" x14ac:dyDescent="0.25">
      <c r="A58" s="8" t="s">
        <v>71</v>
      </c>
      <c r="B58" s="2" t="s">
        <v>0</v>
      </c>
      <c r="C58" s="5"/>
      <c r="D58" s="7" t="s">
        <v>154</v>
      </c>
      <c r="E58" s="5"/>
      <c r="F58" s="32"/>
      <c r="G58" s="42"/>
      <c r="H58" s="27">
        <f t="shared" si="16"/>
        <v>0</v>
      </c>
      <c r="I58" s="43"/>
      <c r="J58" s="27">
        <f t="shared" si="17"/>
        <v>0</v>
      </c>
      <c r="K58" s="25"/>
      <c r="L58" s="42"/>
      <c r="M58" s="27">
        <f t="shared" si="18"/>
        <v>0</v>
      </c>
      <c r="N58" s="42"/>
      <c r="O58" s="27">
        <f t="shared" si="19"/>
        <v>0</v>
      </c>
      <c r="P58" s="28"/>
    </row>
    <row r="59" spans="1:16" ht="25.5" x14ac:dyDescent="0.25">
      <c r="A59" s="8" t="s">
        <v>72</v>
      </c>
      <c r="B59" s="2" t="s">
        <v>0</v>
      </c>
      <c r="C59" s="5"/>
      <c r="D59" s="7" t="s">
        <v>154</v>
      </c>
      <c r="E59" s="5"/>
      <c r="F59" s="32"/>
      <c r="G59" s="42"/>
      <c r="H59" s="27">
        <f t="shared" si="16"/>
        <v>0</v>
      </c>
      <c r="I59" s="43"/>
      <c r="J59" s="27">
        <f t="shared" si="17"/>
        <v>0</v>
      </c>
      <c r="K59" s="25"/>
      <c r="L59" s="42"/>
      <c r="M59" s="27">
        <f t="shared" si="18"/>
        <v>0</v>
      </c>
      <c r="N59" s="42"/>
      <c r="O59" s="27">
        <f t="shared" si="19"/>
        <v>0</v>
      </c>
      <c r="P59" s="28"/>
    </row>
    <row r="60" spans="1:16" ht="25.5" x14ac:dyDescent="0.25">
      <c r="A60" s="8" t="s">
        <v>73</v>
      </c>
      <c r="B60" s="2" t="s">
        <v>0</v>
      </c>
      <c r="C60" s="5"/>
      <c r="D60" s="7" t="s">
        <v>154</v>
      </c>
      <c r="E60" s="5"/>
      <c r="F60" s="32"/>
      <c r="G60" s="42"/>
      <c r="H60" s="27">
        <f t="shared" si="16"/>
        <v>0</v>
      </c>
      <c r="I60" s="43"/>
      <c r="J60" s="27">
        <f t="shared" si="17"/>
        <v>0</v>
      </c>
      <c r="K60" s="25"/>
      <c r="L60" s="42"/>
      <c r="M60" s="27">
        <f t="shared" si="18"/>
        <v>0</v>
      </c>
      <c r="N60" s="42"/>
      <c r="O60" s="27">
        <f t="shared" si="19"/>
        <v>0</v>
      </c>
      <c r="P60" s="28"/>
    </row>
    <row r="61" spans="1:16" ht="25.5" x14ac:dyDescent="0.25">
      <c r="A61" s="8" t="s">
        <v>74</v>
      </c>
      <c r="B61" s="2" t="s">
        <v>0</v>
      </c>
      <c r="C61" s="5"/>
      <c r="D61" s="7" t="s">
        <v>154</v>
      </c>
      <c r="E61" s="5"/>
      <c r="F61" s="32"/>
      <c r="G61" s="42"/>
      <c r="H61" s="27">
        <f t="shared" si="16"/>
        <v>0</v>
      </c>
      <c r="I61" s="43"/>
      <c r="J61" s="27">
        <f t="shared" si="17"/>
        <v>0</v>
      </c>
      <c r="K61" s="25"/>
      <c r="L61" s="42"/>
      <c r="M61" s="27">
        <f t="shared" si="18"/>
        <v>0</v>
      </c>
      <c r="N61" s="42"/>
      <c r="O61" s="27">
        <f t="shared" si="19"/>
        <v>0</v>
      </c>
      <c r="P61" s="28"/>
    </row>
    <row r="62" spans="1:16" ht="25.5" x14ac:dyDescent="0.25">
      <c r="A62" s="8" t="s">
        <v>75</v>
      </c>
      <c r="B62" s="2" t="s">
        <v>0</v>
      </c>
      <c r="C62" s="5"/>
      <c r="D62" s="7" t="s">
        <v>154</v>
      </c>
      <c r="E62" s="5"/>
      <c r="F62" s="32"/>
      <c r="G62" s="42"/>
      <c r="H62" s="27">
        <f t="shared" si="16"/>
        <v>0</v>
      </c>
      <c r="I62" s="43"/>
      <c r="J62" s="27">
        <f t="shared" si="17"/>
        <v>0</v>
      </c>
      <c r="K62" s="25"/>
      <c r="L62" s="42"/>
      <c r="M62" s="27">
        <f t="shared" si="18"/>
        <v>0</v>
      </c>
      <c r="N62" s="42"/>
      <c r="O62" s="27">
        <f t="shared" si="19"/>
        <v>0</v>
      </c>
      <c r="P62" s="28"/>
    </row>
    <row r="63" spans="1:16" ht="25.5" x14ac:dyDescent="0.25">
      <c r="A63" s="8" t="s">
        <v>76</v>
      </c>
      <c r="B63" s="2" t="s">
        <v>0</v>
      </c>
      <c r="C63" s="5"/>
      <c r="D63" s="7" t="s">
        <v>154</v>
      </c>
      <c r="E63" s="5"/>
      <c r="F63" s="32"/>
      <c r="G63" s="42"/>
      <c r="H63" s="27">
        <f t="shared" si="16"/>
        <v>0</v>
      </c>
      <c r="I63" s="43"/>
      <c r="J63" s="27">
        <f t="shared" si="17"/>
        <v>0</v>
      </c>
      <c r="K63" s="25"/>
      <c r="L63" s="42"/>
      <c r="M63" s="27">
        <f t="shared" si="18"/>
        <v>0</v>
      </c>
      <c r="N63" s="42"/>
      <c r="O63" s="27">
        <f t="shared" si="19"/>
        <v>0</v>
      </c>
      <c r="P63" s="28"/>
    </row>
    <row r="64" spans="1:16" ht="25.5" x14ac:dyDescent="0.25">
      <c r="A64" s="8" t="s">
        <v>77</v>
      </c>
      <c r="B64" s="2" t="s">
        <v>0</v>
      </c>
      <c r="C64" s="5"/>
      <c r="D64" s="7" t="s">
        <v>154</v>
      </c>
      <c r="E64" s="5"/>
      <c r="F64" s="32"/>
      <c r="G64" s="42"/>
      <c r="H64" s="27">
        <f t="shared" si="16"/>
        <v>0</v>
      </c>
      <c r="I64" s="43"/>
      <c r="J64" s="27">
        <f t="shared" si="17"/>
        <v>0</v>
      </c>
      <c r="K64" s="25"/>
      <c r="L64" s="42"/>
      <c r="M64" s="27">
        <f t="shared" si="18"/>
        <v>0</v>
      </c>
      <c r="N64" s="42"/>
      <c r="O64" s="27">
        <f t="shared" si="19"/>
        <v>0</v>
      </c>
      <c r="P64" s="28"/>
    </row>
    <row r="65" spans="1:16" ht="25.5" x14ac:dyDescent="0.25">
      <c r="A65" s="8" t="s">
        <v>78</v>
      </c>
      <c r="B65" s="2" t="s">
        <v>0</v>
      </c>
      <c r="C65" s="5"/>
      <c r="D65" s="7" t="s">
        <v>154</v>
      </c>
      <c r="E65" s="5"/>
      <c r="F65" s="32"/>
      <c r="G65" s="42"/>
      <c r="H65" s="27">
        <f t="shared" si="16"/>
        <v>0</v>
      </c>
      <c r="I65" s="43"/>
      <c r="J65" s="27">
        <f t="shared" si="17"/>
        <v>0</v>
      </c>
      <c r="K65" s="25"/>
      <c r="L65" s="42"/>
      <c r="M65" s="27">
        <f t="shared" si="18"/>
        <v>0</v>
      </c>
      <c r="N65" s="42"/>
      <c r="O65" s="27">
        <f t="shared" si="19"/>
        <v>0</v>
      </c>
      <c r="P65" s="28"/>
    </row>
    <row r="66" spans="1:16" ht="25.5" x14ac:dyDescent="0.25">
      <c r="A66" s="8" t="s">
        <v>79</v>
      </c>
      <c r="B66" s="2" t="s">
        <v>0</v>
      </c>
      <c r="C66" s="5"/>
      <c r="D66" s="7" t="s">
        <v>154</v>
      </c>
      <c r="E66" s="5"/>
      <c r="F66" s="32"/>
      <c r="G66" s="42"/>
      <c r="H66" s="27">
        <f t="shared" si="16"/>
        <v>0</v>
      </c>
      <c r="I66" s="43"/>
      <c r="J66" s="27">
        <f t="shared" si="17"/>
        <v>0</v>
      </c>
      <c r="K66" s="25"/>
      <c r="L66" s="42"/>
      <c r="M66" s="27">
        <f t="shared" si="18"/>
        <v>0</v>
      </c>
      <c r="N66" s="42"/>
      <c r="O66" s="27">
        <f t="shared" si="19"/>
        <v>0</v>
      </c>
      <c r="P66" s="28"/>
    </row>
    <row r="67" spans="1:16" ht="25.5" x14ac:dyDescent="0.25">
      <c r="A67" s="8" t="s">
        <v>80</v>
      </c>
      <c r="B67" s="2" t="s">
        <v>0</v>
      </c>
      <c r="C67" s="5"/>
      <c r="D67" s="7" t="s">
        <v>154</v>
      </c>
      <c r="E67" s="5"/>
      <c r="F67" s="32"/>
      <c r="G67" s="42"/>
      <c r="H67" s="27">
        <f t="shared" si="16"/>
        <v>0</v>
      </c>
      <c r="I67" s="43"/>
      <c r="J67" s="27">
        <f t="shared" si="17"/>
        <v>0</v>
      </c>
      <c r="K67" s="25"/>
      <c r="L67" s="42"/>
      <c r="M67" s="27">
        <f t="shared" si="18"/>
        <v>0</v>
      </c>
      <c r="N67" s="42"/>
      <c r="O67" s="27">
        <f t="shared" si="19"/>
        <v>0</v>
      </c>
      <c r="P67" s="28"/>
    </row>
    <row r="68" spans="1:16" ht="25.5" x14ac:dyDescent="0.25">
      <c r="A68" s="8" t="s">
        <v>81</v>
      </c>
      <c r="B68" s="2" t="s">
        <v>0</v>
      </c>
      <c r="C68" s="5"/>
      <c r="D68" s="7" t="s">
        <v>154</v>
      </c>
      <c r="E68" s="5"/>
      <c r="F68" s="32"/>
      <c r="G68" s="42"/>
      <c r="H68" s="27">
        <f t="shared" si="16"/>
        <v>0</v>
      </c>
      <c r="I68" s="43"/>
      <c r="J68" s="27">
        <f t="shared" si="17"/>
        <v>0</v>
      </c>
      <c r="K68" s="25"/>
      <c r="L68" s="42"/>
      <c r="M68" s="27">
        <f t="shared" si="18"/>
        <v>0</v>
      </c>
      <c r="N68" s="42"/>
      <c r="O68" s="27">
        <f t="shared" si="19"/>
        <v>0</v>
      </c>
      <c r="P68" s="28"/>
    </row>
    <row r="69" spans="1:16" ht="25.5" x14ac:dyDescent="0.25">
      <c r="A69" s="8" t="s">
        <v>82</v>
      </c>
      <c r="B69" s="2" t="s">
        <v>0</v>
      </c>
      <c r="C69" s="5"/>
      <c r="D69" s="7" t="s">
        <v>154</v>
      </c>
      <c r="E69" s="5"/>
      <c r="F69" s="32"/>
      <c r="G69" s="42"/>
      <c r="H69" s="27">
        <f t="shared" si="16"/>
        <v>0</v>
      </c>
      <c r="I69" s="43"/>
      <c r="J69" s="27">
        <f t="shared" si="17"/>
        <v>0</v>
      </c>
      <c r="K69" s="25"/>
      <c r="L69" s="42"/>
      <c r="M69" s="27">
        <f t="shared" si="18"/>
        <v>0</v>
      </c>
      <c r="N69" s="42"/>
      <c r="O69" s="27">
        <f t="shared" si="19"/>
        <v>0</v>
      </c>
      <c r="P69" s="28"/>
    </row>
    <row r="70" spans="1:16" ht="25.5" x14ac:dyDescent="0.25">
      <c r="A70" s="8" t="s">
        <v>83</v>
      </c>
      <c r="B70" s="2" t="s">
        <v>0</v>
      </c>
      <c r="C70" s="5"/>
      <c r="D70" s="7" t="s">
        <v>154</v>
      </c>
      <c r="E70" s="5"/>
      <c r="F70" s="32"/>
      <c r="G70" s="42"/>
      <c r="H70" s="27">
        <f t="shared" si="16"/>
        <v>0</v>
      </c>
      <c r="I70" s="43"/>
      <c r="J70" s="27">
        <f t="shared" si="17"/>
        <v>0</v>
      </c>
      <c r="K70" s="25"/>
      <c r="L70" s="42"/>
      <c r="M70" s="27">
        <f t="shared" si="18"/>
        <v>0</v>
      </c>
      <c r="N70" s="42"/>
      <c r="O70" s="27">
        <f t="shared" si="19"/>
        <v>0</v>
      </c>
      <c r="P70" s="28"/>
    </row>
    <row r="71" spans="1:16" ht="25.5" x14ac:dyDescent="0.25">
      <c r="A71" s="8" t="s">
        <v>84</v>
      </c>
      <c r="B71" s="2" t="s">
        <v>0</v>
      </c>
      <c r="C71" s="5"/>
      <c r="D71" s="7" t="s">
        <v>154</v>
      </c>
      <c r="E71" s="5"/>
      <c r="F71" s="32"/>
      <c r="G71" s="42"/>
      <c r="H71" s="27">
        <f t="shared" si="16"/>
        <v>0</v>
      </c>
      <c r="I71" s="43"/>
      <c r="J71" s="27">
        <f t="shared" si="17"/>
        <v>0</v>
      </c>
      <c r="K71" s="25"/>
      <c r="L71" s="42"/>
      <c r="M71" s="27">
        <f t="shared" si="18"/>
        <v>0</v>
      </c>
      <c r="N71" s="42"/>
      <c r="O71" s="27">
        <f t="shared" si="19"/>
        <v>0</v>
      </c>
      <c r="P71" s="28"/>
    </row>
    <row r="72" spans="1:16" ht="25.5" x14ac:dyDescent="0.25">
      <c r="A72" s="8" t="s">
        <v>85</v>
      </c>
      <c r="B72" s="2" t="s">
        <v>0</v>
      </c>
      <c r="C72" s="5"/>
      <c r="D72" s="7" t="s">
        <v>154</v>
      </c>
      <c r="E72" s="5"/>
      <c r="F72" s="32"/>
      <c r="G72" s="42"/>
      <c r="H72" s="27">
        <f t="shared" si="16"/>
        <v>0</v>
      </c>
      <c r="I72" s="43"/>
      <c r="J72" s="27">
        <f t="shared" si="17"/>
        <v>0</v>
      </c>
      <c r="K72" s="25"/>
      <c r="L72" s="42"/>
      <c r="M72" s="27">
        <f t="shared" si="18"/>
        <v>0</v>
      </c>
      <c r="N72" s="42"/>
      <c r="O72" s="27">
        <f t="shared" si="19"/>
        <v>0</v>
      </c>
      <c r="P72" s="28"/>
    </row>
    <row r="73" spans="1:16" ht="25.5" x14ac:dyDescent="0.25">
      <c r="A73" s="8" t="s">
        <v>86</v>
      </c>
      <c r="B73" s="2" t="s">
        <v>0</v>
      </c>
      <c r="C73" s="5"/>
      <c r="D73" s="7" t="s">
        <v>154</v>
      </c>
      <c r="E73" s="5"/>
      <c r="F73" s="32"/>
      <c r="G73" s="42"/>
      <c r="H73" s="27">
        <f t="shared" si="16"/>
        <v>0</v>
      </c>
      <c r="I73" s="43"/>
      <c r="J73" s="27">
        <f t="shared" si="17"/>
        <v>0</v>
      </c>
      <c r="K73" s="25"/>
      <c r="L73" s="42"/>
      <c r="M73" s="27">
        <f t="shared" si="18"/>
        <v>0</v>
      </c>
      <c r="N73" s="42"/>
      <c r="O73" s="27">
        <f t="shared" si="19"/>
        <v>0</v>
      </c>
      <c r="P73" s="28"/>
    </row>
    <row r="74" spans="1:16" ht="25.5" x14ac:dyDescent="0.25">
      <c r="A74" s="8" t="s">
        <v>87</v>
      </c>
      <c r="B74" s="2" t="s">
        <v>0</v>
      </c>
      <c r="C74" s="5"/>
      <c r="D74" s="7" t="s">
        <v>154</v>
      </c>
      <c r="E74" s="5"/>
      <c r="F74" s="32"/>
      <c r="G74" s="42"/>
      <c r="H74" s="27">
        <f t="shared" si="16"/>
        <v>0</v>
      </c>
      <c r="I74" s="43"/>
      <c r="J74" s="27">
        <f t="shared" si="17"/>
        <v>0</v>
      </c>
      <c r="K74" s="25"/>
      <c r="L74" s="42"/>
      <c r="M74" s="27">
        <f t="shared" si="18"/>
        <v>0</v>
      </c>
      <c r="N74" s="42"/>
      <c r="O74" s="27">
        <f t="shared" si="19"/>
        <v>0</v>
      </c>
      <c r="P74" s="28"/>
    </row>
    <row r="75" spans="1:16" ht="25.5" x14ac:dyDescent="0.25">
      <c r="A75" s="8" t="s">
        <v>88</v>
      </c>
      <c r="B75" s="2" t="s">
        <v>0</v>
      </c>
      <c r="C75" s="5"/>
      <c r="D75" s="7" t="s">
        <v>154</v>
      </c>
      <c r="E75" s="5"/>
      <c r="F75" s="32"/>
      <c r="G75" s="42"/>
      <c r="H75" s="27">
        <f t="shared" si="16"/>
        <v>0</v>
      </c>
      <c r="I75" s="43"/>
      <c r="J75" s="27">
        <f t="shared" si="17"/>
        <v>0</v>
      </c>
      <c r="K75" s="25"/>
      <c r="L75" s="42"/>
      <c r="M75" s="27">
        <f t="shared" si="18"/>
        <v>0</v>
      </c>
      <c r="N75" s="42"/>
      <c r="O75" s="27">
        <f t="shared" si="19"/>
        <v>0</v>
      </c>
      <c r="P75" s="28"/>
    </row>
    <row r="76" spans="1:16" ht="25.5" x14ac:dyDescent="0.25">
      <c r="A76" s="8" t="s">
        <v>89</v>
      </c>
      <c r="B76" s="2" t="s">
        <v>0</v>
      </c>
      <c r="C76" s="5"/>
      <c r="D76" s="7" t="s">
        <v>154</v>
      </c>
      <c r="E76" s="5"/>
      <c r="F76" s="32"/>
      <c r="G76" s="42"/>
      <c r="H76" s="27">
        <f t="shared" si="16"/>
        <v>0</v>
      </c>
      <c r="I76" s="43"/>
      <c r="J76" s="27">
        <f t="shared" si="17"/>
        <v>0</v>
      </c>
      <c r="K76" s="25"/>
      <c r="L76" s="42"/>
      <c r="M76" s="27">
        <f t="shared" si="18"/>
        <v>0</v>
      </c>
      <c r="N76" s="42"/>
      <c r="O76" s="27">
        <f t="shared" si="19"/>
        <v>0</v>
      </c>
      <c r="P76" s="28"/>
    </row>
    <row r="77" spans="1:16" ht="25.5" x14ac:dyDescent="0.25">
      <c r="A77" s="8" t="s">
        <v>90</v>
      </c>
      <c r="B77" s="2" t="s">
        <v>0</v>
      </c>
      <c r="C77" s="5"/>
      <c r="D77" s="7" t="s">
        <v>154</v>
      </c>
      <c r="E77" s="5"/>
      <c r="F77" s="32"/>
      <c r="G77" s="42"/>
      <c r="H77" s="27">
        <f t="shared" si="16"/>
        <v>0</v>
      </c>
      <c r="I77" s="43"/>
      <c r="J77" s="27">
        <f t="shared" si="17"/>
        <v>0</v>
      </c>
      <c r="K77" s="25"/>
      <c r="L77" s="42"/>
      <c r="M77" s="27">
        <f t="shared" si="18"/>
        <v>0</v>
      </c>
      <c r="N77" s="42"/>
      <c r="O77" s="27">
        <f t="shared" si="19"/>
        <v>0</v>
      </c>
      <c r="P77" s="28"/>
    </row>
    <row r="78" spans="1:16" ht="20.25" x14ac:dyDescent="0.25">
      <c r="A78" s="52" t="s">
        <v>31</v>
      </c>
      <c r="B78" s="53"/>
      <c r="C78" s="53"/>
      <c r="D78" s="53"/>
      <c r="E78" s="53"/>
      <c r="F78" s="53"/>
      <c r="G78" s="53"/>
      <c r="H78" s="53"/>
      <c r="I78" s="53"/>
      <c r="J78" s="53"/>
      <c r="K78" s="35"/>
      <c r="L78" s="35"/>
      <c r="M78" s="35"/>
      <c r="N78" s="35"/>
      <c r="O78" s="35"/>
      <c r="P78" s="14"/>
    </row>
    <row r="79" spans="1:16" ht="25.5" x14ac:dyDescent="0.25">
      <c r="A79" s="8" t="s">
        <v>91</v>
      </c>
      <c r="B79" s="6" t="s">
        <v>0</v>
      </c>
      <c r="C79" s="5"/>
      <c r="D79" s="7" t="s">
        <v>154</v>
      </c>
      <c r="E79" s="5"/>
      <c r="F79" s="32"/>
      <c r="G79" s="42"/>
      <c r="H79" s="27">
        <f t="shared" ref="H79:H95" si="20">F79-(G79*F79)</f>
        <v>0</v>
      </c>
      <c r="I79" s="43"/>
      <c r="J79" s="27">
        <f t="shared" ref="J79:J95" si="21">H79+(H79*I79)</f>
        <v>0</v>
      </c>
      <c r="K79" s="25"/>
      <c r="L79" s="42"/>
      <c r="M79" s="27">
        <f t="shared" ref="M79:M95" si="22">K79-(L79*K79)</f>
        <v>0</v>
      </c>
      <c r="N79" s="42"/>
      <c r="O79" s="27">
        <f t="shared" ref="O79:O95" si="23">M79+(M79*N79)</f>
        <v>0</v>
      </c>
      <c r="P79" s="28"/>
    </row>
    <row r="80" spans="1:16" ht="25.5" x14ac:dyDescent="0.25">
      <c r="A80" s="8" t="s">
        <v>92</v>
      </c>
      <c r="B80" s="6" t="s">
        <v>0</v>
      </c>
      <c r="C80" s="5"/>
      <c r="D80" s="7" t="s">
        <v>154</v>
      </c>
      <c r="E80" s="5"/>
      <c r="F80" s="32"/>
      <c r="G80" s="42"/>
      <c r="H80" s="27">
        <f t="shared" si="20"/>
        <v>0</v>
      </c>
      <c r="I80" s="43"/>
      <c r="J80" s="27">
        <f t="shared" si="21"/>
        <v>0</v>
      </c>
      <c r="K80" s="25"/>
      <c r="L80" s="42"/>
      <c r="M80" s="27">
        <f t="shared" si="22"/>
        <v>0</v>
      </c>
      <c r="N80" s="42"/>
      <c r="O80" s="27">
        <f t="shared" si="23"/>
        <v>0</v>
      </c>
      <c r="P80" s="28"/>
    </row>
    <row r="81" spans="1:16" ht="25.5" x14ac:dyDescent="0.25">
      <c r="A81" s="8" t="s">
        <v>93</v>
      </c>
      <c r="B81" s="6" t="s">
        <v>0</v>
      </c>
      <c r="C81" s="5"/>
      <c r="D81" s="7" t="s">
        <v>154</v>
      </c>
      <c r="E81" s="5"/>
      <c r="F81" s="32"/>
      <c r="G81" s="42"/>
      <c r="H81" s="27">
        <f t="shared" si="20"/>
        <v>0</v>
      </c>
      <c r="I81" s="43"/>
      <c r="J81" s="27">
        <f t="shared" si="21"/>
        <v>0</v>
      </c>
      <c r="K81" s="25"/>
      <c r="L81" s="42"/>
      <c r="M81" s="27">
        <f t="shared" si="22"/>
        <v>0</v>
      </c>
      <c r="N81" s="42"/>
      <c r="O81" s="27">
        <f t="shared" si="23"/>
        <v>0</v>
      </c>
      <c r="P81" s="28"/>
    </row>
    <row r="82" spans="1:16" ht="25.5" x14ac:dyDescent="0.25">
      <c r="A82" s="8" t="s">
        <v>94</v>
      </c>
      <c r="B82" s="6" t="s">
        <v>0</v>
      </c>
      <c r="C82" s="5"/>
      <c r="D82" s="7" t="s">
        <v>154</v>
      </c>
      <c r="E82" s="5"/>
      <c r="F82" s="32"/>
      <c r="G82" s="42"/>
      <c r="H82" s="27">
        <f t="shared" si="20"/>
        <v>0</v>
      </c>
      <c r="I82" s="43"/>
      <c r="J82" s="27">
        <f t="shared" si="21"/>
        <v>0</v>
      </c>
      <c r="K82" s="25"/>
      <c r="L82" s="42"/>
      <c r="M82" s="27">
        <f t="shared" si="22"/>
        <v>0</v>
      </c>
      <c r="N82" s="42"/>
      <c r="O82" s="27">
        <f t="shared" si="23"/>
        <v>0</v>
      </c>
      <c r="P82" s="28"/>
    </row>
    <row r="83" spans="1:16" ht="25.5" x14ac:dyDescent="0.25">
      <c r="A83" s="8" t="s">
        <v>95</v>
      </c>
      <c r="B83" s="6" t="s">
        <v>0</v>
      </c>
      <c r="C83" s="5"/>
      <c r="D83" s="7" t="s">
        <v>154</v>
      </c>
      <c r="E83" s="5"/>
      <c r="F83" s="32"/>
      <c r="G83" s="42"/>
      <c r="H83" s="27">
        <f t="shared" si="20"/>
        <v>0</v>
      </c>
      <c r="I83" s="43"/>
      <c r="J83" s="27">
        <f t="shared" si="21"/>
        <v>0</v>
      </c>
      <c r="K83" s="25"/>
      <c r="L83" s="42"/>
      <c r="M83" s="27">
        <f t="shared" si="22"/>
        <v>0</v>
      </c>
      <c r="N83" s="42"/>
      <c r="O83" s="27">
        <f t="shared" si="23"/>
        <v>0</v>
      </c>
      <c r="P83" s="28"/>
    </row>
    <row r="84" spans="1:16" ht="25.5" x14ac:dyDescent="0.25">
      <c r="A84" s="8" t="s">
        <v>96</v>
      </c>
      <c r="B84" s="6" t="s">
        <v>0</v>
      </c>
      <c r="C84" s="5"/>
      <c r="D84" s="7" t="s">
        <v>154</v>
      </c>
      <c r="E84" s="5"/>
      <c r="F84" s="32"/>
      <c r="G84" s="42"/>
      <c r="H84" s="27">
        <f t="shared" si="20"/>
        <v>0</v>
      </c>
      <c r="I84" s="43"/>
      <c r="J84" s="27">
        <f t="shared" si="21"/>
        <v>0</v>
      </c>
      <c r="K84" s="25"/>
      <c r="L84" s="42"/>
      <c r="M84" s="27">
        <f t="shared" si="22"/>
        <v>0</v>
      </c>
      <c r="N84" s="42"/>
      <c r="O84" s="27">
        <f t="shared" si="23"/>
        <v>0</v>
      </c>
      <c r="P84" s="28"/>
    </row>
    <row r="85" spans="1:16" ht="25.5" x14ac:dyDescent="0.25">
      <c r="A85" s="8" t="s">
        <v>97</v>
      </c>
      <c r="B85" s="6" t="s">
        <v>0</v>
      </c>
      <c r="C85" s="5"/>
      <c r="D85" s="7" t="s">
        <v>154</v>
      </c>
      <c r="E85" s="5"/>
      <c r="F85" s="32"/>
      <c r="G85" s="42"/>
      <c r="H85" s="27">
        <f t="shared" si="20"/>
        <v>0</v>
      </c>
      <c r="I85" s="43"/>
      <c r="J85" s="27">
        <f t="shared" si="21"/>
        <v>0</v>
      </c>
      <c r="K85" s="25"/>
      <c r="L85" s="42"/>
      <c r="M85" s="27">
        <f t="shared" si="22"/>
        <v>0</v>
      </c>
      <c r="N85" s="42"/>
      <c r="O85" s="27">
        <f t="shared" si="23"/>
        <v>0</v>
      </c>
      <c r="P85" s="28"/>
    </row>
    <row r="86" spans="1:16" ht="25.5" x14ac:dyDescent="0.25">
      <c r="A86" s="8" t="s">
        <v>98</v>
      </c>
      <c r="B86" s="6" t="s">
        <v>0</v>
      </c>
      <c r="C86" s="5"/>
      <c r="D86" s="7" t="s">
        <v>154</v>
      </c>
      <c r="E86" s="5"/>
      <c r="F86" s="32"/>
      <c r="G86" s="42"/>
      <c r="H86" s="27">
        <f t="shared" si="20"/>
        <v>0</v>
      </c>
      <c r="I86" s="43"/>
      <c r="J86" s="27">
        <f t="shared" si="21"/>
        <v>0</v>
      </c>
      <c r="K86" s="25"/>
      <c r="L86" s="42"/>
      <c r="M86" s="27">
        <f t="shared" si="22"/>
        <v>0</v>
      </c>
      <c r="N86" s="42"/>
      <c r="O86" s="27">
        <f t="shared" si="23"/>
        <v>0</v>
      </c>
      <c r="P86" s="28"/>
    </row>
    <row r="87" spans="1:16" ht="25.5" x14ac:dyDescent="0.25">
      <c r="A87" s="8" t="s">
        <v>99</v>
      </c>
      <c r="B87" s="6" t="s">
        <v>0</v>
      </c>
      <c r="C87" s="5"/>
      <c r="D87" s="7" t="s">
        <v>154</v>
      </c>
      <c r="E87" s="5"/>
      <c r="F87" s="32"/>
      <c r="G87" s="42"/>
      <c r="H87" s="27">
        <f t="shared" si="20"/>
        <v>0</v>
      </c>
      <c r="I87" s="43"/>
      <c r="J87" s="27">
        <f t="shared" si="21"/>
        <v>0</v>
      </c>
      <c r="K87" s="25"/>
      <c r="L87" s="42"/>
      <c r="M87" s="27">
        <f t="shared" si="22"/>
        <v>0</v>
      </c>
      <c r="N87" s="42"/>
      <c r="O87" s="27">
        <f t="shared" si="23"/>
        <v>0</v>
      </c>
      <c r="P87" s="28"/>
    </row>
    <row r="88" spans="1:16" ht="25.5" x14ac:dyDescent="0.25">
      <c r="A88" s="8" t="s">
        <v>100</v>
      </c>
      <c r="B88" s="6" t="s">
        <v>0</v>
      </c>
      <c r="C88" s="5"/>
      <c r="D88" s="7" t="s">
        <v>154</v>
      </c>
      <c r="E88" s="5"/>
      <c r="F88" s="32"/>
      <c r="G88" s="42"/>
      <c r="H88" s="27">
        <f t="shared" si="20"/>
        <v>0</v>
      </c>
      <c r="I88" s="43"/>
      <c r="J88" s="27">
        <f t="shared" si="21"/>
        <v>0</v>
      </c>
      <c r="K88" s="25"/>
      <c r="L88" s="42"/>
      <c r="M88" s="27">
        <f t="shared" si="22"/>
        <v>0</v>
      </c>
      <c r="N88" s="42"/>
      <c r="O88" s="27">
        <f t="shared" si="23"/>
        <v>0</v>
      </c>
      <c r="P88" s="28"/>
    </row>
    <row r="89" spans="1:16" ht="25.5" x14ac:dyDescent="0.25">
      <c r="A89" s="8" t="s">
        <v>101</v>
      </c>
      <c r="B89" s="6" t="s">
        <v>0</v>
      </c>
      <c r="C89" s="5"/>
      <c r="D89" s="7" t="s">
        <v>154</v>
      </c>
      <c r="E89" s="5"/>
      <c r="F89" s="32"/>
      <c r="G89" s="42"/>
      <c r="H89" s="27">
        <f t="shared" si="20"/>
        <v>0</v>
      </c>
      <c r="I89" s="43"/>
      <c r="J89" s="27">
        <f t="shared" si="21"/>
        <v>0</v>
      </c>
      <c r="K89" s="25"/>
      <c r="L89" s="42"/>
      <c r="M89" s="27">
        <f t="shared" si="22"/>
        <v>0</v>
      </c>
      <c r="N89" s="42"/>
      <c r="O89" s="27">
        <f t="shared" si="23"/>
        <v>0</v>
      </c>
      <c r="P89" s="28"/>
    </row>
    <row r="90" spans="1:16" ht="25.5" x14ac:dyDescent="0.25">
      <c r="A90" s="8" t="s">
        <v>102</v>
      </c>
      <c r="B90" s="6" t="s">
        <v>0</v>
      </c>
      <c r="C90" s="5"/>
      <c r="D90" s="7" t="s">
        <v>154</v>
      </c>
      <c r="E90" s="5"/>
      <c r="F90" s="32"/>
      <c r="G90" s="42"/>
      <c r="H90" s="27">
        <f t="shared" si="20"/>
        <v>0</v>
      </c>
      <c r="I90" s="43"/>
      <c r="J90" s="27">
        <f t="shared" si="21"/>
        <v>0</v>
      </c>
      <c r="K90" s="25"/>
      <c r="L90" s="42"/>
      <c r="M90" s="27">
        <f t="shared" si="22"/>
        <v>0</v>
      </c>
      <c r="N90" s="42"/>
      <c r="O90" s="27">
        <f t="shared" si="23"/>
        <v>0</v>
      </c>
      <c r="P90" s="28"/>
    </row>
    <row r="91" spans="1:16" ht="25.5" x14ac:dyDescent="0.25">
      <c r="A91" s="8" t="s">
        <v>103</v>
      </c>
      <c r="B91" s="6" t="s">
        <v>0</v>
      </c>
      <c r="C91" s="5"/>
      <c r="D91" s="7" t="s">
        <v>154</v>
      </c>
      <c r="E91" s="5"/>
      <c r="F91" s="32"/>
      <c r="G91" s="42"/>
      <c r="H91" s="27">
        <f t="shared" si="20"/>
        <v>0</v>
      </c>
      <c r="I91" s="43"/>
      <c r="J91" s="27">
        <f t="shared" si="21"/>
        <v>0</v>
      </c>
      <c r="K91" s="25"/>
      <c r="L91" s="42"/>
      <c r="M91" s="27">
        <f t="shared" si="22"/>
        <v>0</v>
      </c>
      <c r="N91" s="42"/>
      <c r="O91" s="27">
        <f t="shared" si="23"/>
        <v>0</v>
      </c>
      <c r="P91" s="28"/>
    </row>
    <row r="92" spans="1:16" ht="25.5" x14ac:dyDescent="0.25">
      <c r="A92" s="8" t="s">
        <v>104</v>
      </c>
      <c r="B92" s="6" t="s">
        <v>0</v>
      </c>
      <c r="C92" s="5"/>
      <c r="D92" s="7" t="s">
        <v>154</v>
      </c>
      <c r="E92" s="5"/>
      <c r="F92" s="32"/>
      <c r="G92" s="42"/>
      <c r="H92" s="27">
        <f t="shared" si="20"/>
        <v>0</v>
      </c>
      <c r="I92" s="43"/>
      <c r="J92" s="27">
        <f t="shared" si="21"/>
        <v>0</v>
      </c>
      <c r="K92" s="25"/>
      <c r="L92" s="42"/>
      <c r="M92" s="27">
        <f t="shared" si="22"/>
        <v>0</v>
      </c>
      <c r="N92" s="42"/>
      <c r="O92" s="27">
        <f t="shared" si="23"/>
        <v>0</v>
      </c>
      <c r="P92" s="28"/>
    </row>
    <row r="93" spans="1:16" ht="25.5" x14ac:dyDescent="0.25">
      <c r="A93" s="8" t="s">
        <v>105</v>
      </c>
      <c r="B93" s="6" t="s">
        <v>0</v>
      </c>
      <c r="C93" s="5"/>
      <c r="D93" s="7" t="s">
        <v>154</v>
      </c>
      <c r="E93" s="5"/>
      <c r="F93" s="32"/>
      <c r="G93" s="42"/>
      <c r="H93" s="27">
        <f t="shared" si="20"/>
        <v>0</v>
      </c>
      <c r="I93" s="43"/>
      <c r="J93" s="27">
        <f t="shared" si="21"/>
        <v>0</v>
      </c>
      <c r="K93" s="25"/>
      <c r="L93" s="42"/>
      <c r="M93" s="27">
        <f t="shared" si="22"/>
        <v>0</v>
      </c>
      <c r="N93" s="42"/>
      <c r="O93" s="27">
        <f t="shared" si="23"/>
        <v>0</v>
      </c>
      <c r="P93" s="28"/>
    </row>
    <row r="94" spans="1:16" ht="25.5" x14ac:dyDescent="0.25">
      <c r="A94" s="8" t="s">
        <v>106</v>
      </c>
      <c r="B94" s="6" t="s">
        <v>0</v>
      </c>
      <c r="C94" s="5"/>
      <c r="D94" s="7" t="s">
        <v>154</v>
      </c>
      <c r="E94" s="5"/>
      <c r="F94" s="32"/>
      <c r="G94" s="42"/>
      <c r="H94" s="27">
        <f t="shared" si="20"/>
        <v>0</v>
      </c>
      <c r="I94" s="43"/>
      <c r="J94" s="27">
        <f t="shared" si="21"/>
        <v>0</v>
      </c>
      <c r="K94" s="25"/>
      <c r="L94" s="42"/>
      <c r="M94" s="27">
        <f t="shared" si="22"/>
        <v>0</v>
      </c>
      <c r="N94" s="42"/>
      <c r="O94" s="27">
        <f t="shared" si="23"/>
        <v>0</v>
      </c>
      <c r="P94" s="28"/>
    </row>
    <row r="95" spans="1:16" ht="25.5" x14ac:dyDescent="0.25">
      <c r="A95" s="8" t="s">
        <v>107</v>
      </c>
      <c r="B95" s="6" t="s">
        <v>0</v>
      </c>
      <c r="C95" s="4"/>
      <c r="D95" s="7" t="s">
        <v>154</v>
      </c>
      <c r="E95" s="4"/>
      <c r="F95" s="32"/>
      <c r="G95" s="42"/>
      <c r="H95" s="27">
        <f t="shared" si="20"/>
        <v>0</v>
      </c>
      <c r="I95" s="43"/>
      <c r="J95" s="27">
        <f t="shared" si="21"/>
        <v>0</v>
      </c>
      <c r="K95" s="25"/>
      <c r="L95" s="42"/>
      <c r="M95" s="27">
        <f t="shared" si="22"/>
        <v>0</v>
      </c>
      <c r="N95" s="42"/>
      <c r="O95" s="27">
        <f t="shared" si="23"/>
        <v>0</v>
      </c>
      <c r="P95" s="28"/>
    </row>
    <row r="96" spans="1:16" ht="20.25" x14ac:dyDescent="0.25">
      <c r="A96" s="52" t="s">
        <v>32</v>
      </c>
      <c r="B96" s="53"/>
      <c r="C96" s="53"/>
      <c r="D96" s="53"/>
      <c r="E96" s="53"/>
      <c r="F96" s="53"/>
      <c r="G96" s="53"/>
      <c r="H96" s="53"/>
      <c r="I96" s="53"/>
      <c r="J96" s="53"/>
      <c r="K96" s="35"/>
      <c r="L96" s="35"/>
      <c r="M96" s="35"/>
      <c r="N96" s="35"/>
      <c r="O96" s="35"/>
      <c r="P96" s="14"/>
    </row>
    <row r="97" spans="1:16" ht="25.5" x14ac:dyDescent="0.25">
      <c r="A97" s="44" t="s">
        <v>108</v>
      </c>
      <c r="B97" s="6" t="s">
        <v>0</v>
      </c>
      <c r="C97" s="5"/>
      <c r="D97" s="7" t="s">
        <v>154</v>
      </c>
      <c r="E97" s="5"/>
      <c r="F97" s="32"/>
      <c r="G97" s="42"/>
      <c r="H97" s="27">
        <f t="shared" ref="H97:H100" si="24">F97-(G97*F97)</f>
        <v>0</v>
      </c>
      <c r="I97" s="43"/>
      <c r="J97" s="27">
        <f t="shared" ref="J97:J100" si="25">H97+(H97*I97)</f>
        <v>0</v>
      </c>
      <c r="K97" s="25"/>
      <c r="L97" s="42"/>
      <c r="M97" s="27">
        <f t="shared" ref="M97:M100" si="26">K97-(L97*K97)</f>
        <v>0</v>
      </c>
      <c r="N97" s="42"/>
      <c r="O97" s="27">
        <f t="shared" ref="O97:O100" si="27">M97+(M97*N97)</f>
        <v>0</v>
      </c>
      <c r="P97" s="28"/>
    </row>
    <row r="98" spans="1:16" ht="25.5" x14ac:dyDescent="0.25">
      <c r="A98" s="44" t="s">
        <v>109</v>
      </c>
      <c r="B98" s="6" t="s">
        <v>0</v>
      </c>
      <c r="C98" s="5"/>
      <c r="D98" s="7" t="s">
        <v>154</v>
      </c>
      <c r="E98" s="5"/>
      <c r="F98" s="32"/>
      <c r="G98" s="42"/>
      <c r="H98" s="27">
        <f t="shared" si="24"/>
        <v>0</v>
      </c>
      <c r="I98" s="43"/>
      <c r="J98" s="27">
        <f t="shared" si="25"/>
        <v>0</v>
      </c>
      <c r="K98" s="25"/>
      <c r="L98" s="42"/>
      <c r="M98" s="27">
        <f t="shared" si="26"/>
        <v>0</v>
      </c>
      <c r="N98" s="42"/>
      <c r="O98" s="27">
        <f t="shared" si="27"/>
        <v>0</v>
      </c>
      <c r="P98" s="28"/>
    </row>
    <row r="99" spans="1:16" ht="25.5" x14ac:dyDescent="0.25">
      <c r="A99" s="44" t="s">
        <v>110</v>
      </c>
      <c r="B99" s="6" t="s">
        <v>0</v>
      </c>
      <c r="C99" s="5"/>
      <c r="D99" s="7" t="s">
        <v>154</v>
      </c>
      <c r="E99" s="5"/>
      <c r="F99" s="32"/>
      <c r="G99" s="42"/>
      <c r="H99" s="27">
        <f t="shared" si="24"/>
        <v>0</v>
      </c>
      <c r="I99" s="43"/>
      <c r="J99" s="27">
        <f t="shared" si="25"/>
        <v>0</v>
      </c>
      <c r="K99" s="25"/>
      <c r="L99" s="42"/>
      <c r="M99" s="27">
        <f t="shared" si="26"/>
        <v>0</v>
      </c>
      <c r="N99" s="42"/>
      <c r="O99" s="27">
        <f t="shared" si="27"/>
        <v>0</v>
      </c>
      <c r="P99" s="28"/>
    </row>
    <row r="100" spans="1:16" ht="25.5" x14ac:dyDescent="0.25">
      <c r="A100" s="44" t="s">
        <v>111</v>
      </c>
      <c r="B100" s="6" t="s">
        <v>0</v>
      </c>
      <c r="C100" s="5"/>
      <c r="D100" s="7" t="s">
        <v>154</v>
      </c>
      <c r="E100" s="5"/>
      <c r="F100" s="32"/>
      <c r="G100" s="42"/>
      <c r="H100" s="27">
        <f t="shared" si="24"/>
        <v>0</v>
      </c>
      <c r="I100" s="43"/>
      <c r="J100" s="27">
        <f t="shared" si="25"/>
        <v>0</v>
      </c>
      <c r="K100" s="25"/>
      <c r="L100" s="42"/>
      <c r="M100" s="27">
        <f t="shared" si="26"/>
        <v>0</v>
      </c>
      <c r="N100" s="42"/>
      <c r="O100" s="27">
        <f t="shared" si="27"/>
        <v>0</v>
      </c>
      <c r="P100" s="28"/>
    </row>
    <row r="101" spans="1:16" ht="20.25" x14ac:dyDescent="0.25">
      <c r="A101" s="52" t="s">
        <v>33</v>
      </c>
      <c r="B101" s="53"/>
      <c r="C101" s="53"/>
      <c r="D101" s="53"/>
      <c r="E101" s="53"/>
      <c r="F101" s="53"/>
      <c r="G101" s="53"/>
      <c r="H101" s="53"/>
      <c r="I101" s="53"/>
      <c r="J101" s="53"/>
      <c r="K101" s="35"/>
      <c r="L101" s="35"/>
      <c r="M101" s="35"/>
      <c r="N101" s="35"/>
      <c r="O101" s="35"/>
      <c r="P101" s="14"/>
    </row>
    <row r="102" spans="1:16" ht="25.5" x14ac:dyDescent="0.25">
      <c r="A102" s="44" t="s">
        <v>112</v>
      </c>
      <c r="B102" s="6" t="s">
        <v>0</v>
      </c>
      <c r="C102" s="5"/>
      <c r="D102" s="7" t="s">
        <v>154</v>
      </c>
      <c r="E102" s="5"/>
      <c r="F102" s="32"/>
      <c r="G102" s="42"/>
      <c r="H102" s="27">
        <f t="shared" ref="H102:H108" si="28">F102-(G102*F102)</f>
        <v>0</v>
      </c>
      <c r="I102" s="43"/>
      <c r="J102" s="27">
        <f t="shared" ref="J102:J108" si="29">H102+(H102*I102)</f>
        <v>0</v>
      </c>
      <c r="K102" s="25"/>
      <c r="L102" s="42"/>
      <c r="M102" s="27">
        <f t="shared" ref="M102:M108" si="30">K102-(L102*K102)</f>
        <v>0</v>
      </c>
      <c r="N102" s="42"/>
      <c r="O102" s="27">
        <f t="shared" ref="O102:O108" si="31">M102+(M102*N102)</f>
        <v>0</v>
      </c>
      <c r="P102" s="28"/>
    </row>
    <row r="103" spans="1:16" ht="25.5" x14ac:dyDescent="0.25">
      <c r="A103" s="44" t="s">
        <v>113</v>
      </c>
      <c r="B103" s="6" t="s">
        <v>0</v>
      </c>
      <c r="C103" s="5"/>
      <c r="D103" s="7" t="s">
        <v>154</v>
      </c>
      <c r="E103" s="5"/>
      <c r="F103" s="32"/>
      <c r="G103" s="42"/>
      <c r="H103" s="27">
        <f t="shared" si="28"/>
        <v>0</v>
      </c>
      <c r="I103" s="43"/>
      <c r="J103" s="27">
        <f t="shared" si="29"/>
        <v>0</v>
      </c>
      <c r="K103" s="25"/>
      <c r="L103" s="42"/>
      <c r="M103" s="27">
        <f t="shared" si="30"/>
        <v>0</v>
      </c>
      <c r="N103" s="42"/>
      <c r="O103" s="27">
        <f t="shared" si="31"/>
        <v>0</v>
      </c>
      <c r="P103" s="28"/>
    </row>
    <row r="104" spans="1:16" ht="25.5" x14ac:dyDescent="0.25">
      <c r="A104" s="44" t="s">
        <v>114</v>
      </c>
      <c r="B104" s="6" t="s">
        <v>0</v>
      </c>
      <c r="C104" s="5"/>
      <c r="D104" s="7" t="s">
        <v>154</v>
      </c>
      <c r="E104" s="5"/>
      <c r="F104" s="32"/>
      <c r="G104" s="42"/>
      <c r="H104" s="27">
        <f t="shared" si="28"/>
        <v>0</v>
      </c>
      <c r="I104" s="43"/>
      <c r="J104" s="27">
        <f t="shared" si="29"/>
        <v>0</v>
      </c>
      <c r="K104" s="25"/>
      <c r="L104" s="42"/>
      <c r="M104" s="27">
        <f t="shared" si="30"/>
        <v>0</v>
      </c>
      <c r="N104" s="42"/>
      <c r="O104" s="27">
        <f t="shared" si="31"/>
        <v>0</v>
      </c>
      <c r="P104" s="28"/>
    </row>
    <row r="105" spans="1:16" ht="25.5" x14ac:dyDescent="0.25">
      <c r="A105" s="44" t="s">
        <v>115</v>
      </c>
      <c r="B105" s="6" t="s">
        <v>0</v>
      </c>
      <c r="C105" s="5"/>
      <c r="D105" s="7" t="s">
        <v>154</v>
      </c>
      <c r="E105" s="5"/>
      <c r="F105" s="32"/>
      <c r="G105" s="42"/>
      <c r="H105" s="27">
        <f t="shared" si="28"/>
        <v>0</v>
      </c>
      <c r="I105" s="43"/>
      <c r="J105" s="27">
        <f t="shared" si="29"/>
        <v>0</v>
      </c>
      <c r="K105" s="25"/>
      <c r="L105" s="42"/>
      <c r="M105" s="27">
        <f t="shared" si="30"/>
        <v>0</v>
      </c>
      <c r="N105" s="42"/>
      <c r="O105" s="27">
        <f t="shared" si="31"/>
        <v>0</v>
      </c>
      <c r="P105" s="28"/>
    </row>
    <row r="106" spans="1:16" ht="25.5" x14ac:dyDescent="0.25">
      <c r="A106" s="44" t="s">
        <v>116</v>
      </c>
      <c r="B106" s="6" t="s">
        <v>0</v>
      </c>
      <c r="C106" s="5"/>
      <c r="D106" s="7" t="s">
        <v>154</v>
      </c>
      <c r="E106" s="5"/>
      <c r="F106" s="32"/>
      <c r="G106" s="42"/>
      <c r="H106" s="27">
        <f t="shared" si="28"/>
        <v>0</v>
      </c>
      <c r="I106" s="43"/>
      <c r="J106" s="27">
        <f t="shared" si="29"/>
        <v>0</v>
      </c>
      <c r="K106" s="25"/>
      <c r="L106" s="42"/>
      <c r="M106" s="27">
        <f t="shared" si="30"/>
        <v>0</v>
      </c>
      <c r="N106" s="42"/>
      <c r="O106" s="27">
        <f t="shared" si="31"/>
        <v>0</v>
      </c>
      <c r="P106" s="28"/>
    </row>
    <row r="107" spans="1:16" ht="25.5" x14ac:dyDescent="0.25">
      <c r="A107" s="44" t="s">
        <v>117</v>
      </c>
      <c r="B107" s="6" t="s">
        <v>0</v>
      </c>
      <c r="C107" s="5"/>
      <c r="D107" s="7" t="s">
        <v>154</v>
      </c>
      <c r="E107" s="5"/>
      <c r="F107" s="32"/>
      <c r="G107" s="42"/>
      <c r="H107" s="27">
        <f t="shared" si="28"/>
        <v>0</v>
      </c>
      <c r="I107" s="43"/>
      <c r="J107" s="27">
        <f t="shared" si="29"/>
        <v>0</v>
      </c>
      <c r="K107" s="25"/>
      <c r="L107" s="42"/>
      <c r="M107" s="27">
        <f t="shared" si="30"/>
        <v>0</v>
      </c>
      <c r="N107" s="42"/>
      <c r="O107" s="27">
        <f t="shared" si="31"/>
        <v>0</v>
      </c>
      <c r="P107" s="28"/>
    </row>
    <row r="108" spans="1:16" ht="25.5" x14ac:dyDescent="0.25">
      <c r="A108" s="44" t="s">
        <v>118</v>
      </c>
      <c r="B108" s="6" t="s">
        <v>0</v>
      </c>
      <c r="C108" s="5"/>
      <c r="D108" s="7" t="s">
        <v>154</v>
      </c>
      <c r="E108" s="5"/>
      <c r="F108" s="32"/>
      <c r="G108" s="42"/>
      <c r="H108" s="27">
        <f t="shared" si="28"/>
        <v>0</v>
      </c>
      <c r="I108" s="43"/>
      <c r="J108" s="27">
        <f t="shared" si="29"/>
        <v>0</v>
      </c>
      <c r="K108" s="25"/>
      <c r="L108" s="42"/>
      <c r="M108" s="27">
        <f t="shared" si="30"/>
        <v>0</v>
      </c>
      <c r="N108" s="42"/>
      <c r="O108" s="27">
        <f t="shared" si="31"/>
        <v>0</v>
      </c>
      <c r="P108" s="28"/>
    </row>
    <row r="109" spans="1:16" ht="20.25" x14ac:dyDescent="0.25">
      <c r="A109" s="52" t="s">
        <v>34</v>
      </c>
      <c r="B109" s="53"/>
      <c r="C109" s="53"/>
      <c r="D109" s="53"/>
      <c r="E109" s="53"/>
      <c r="F109" s="53"/>
      <c r="G109" s="53"/>
      <c r="H109" s="53"/>
      <c r="I109" s="53"/>
      <c r="J109" s="53"/>
      <c r="K109" s="35"/>
      <c r="L109" s="35"/>
      <c r="M109" s="35"/>
      <c r="N109" s="35"/>
      <c r="O109" s="35"/>
      <c r="P109" s="14"/>
    </row>
    <row r="110" spans="1:16" ht="25.5" x14ac:dyDescent="0.25">
      <c r="A110" s="44" t="s">
        <v>119</v>
      </c>
      <c r="B110" s="6" t="s">
        <v>0</v>
      </c>
      <c r="C110" s="5"/>
      <c r="D110" s="7" t="s">
        <v>154</v>
      </c>
      <c r="E110" s="5"/>
      <c r="F110" s="32"/>
      <c r="G110" s="42"/>
      <c r="H110" s="27">
        <f t="shared" ref="H110:H117" si="32">F110-(G110*F110)</f>
        <v>0</v>
      </c>
      <c r="I110" s="43"/>
      <c r="J110" s="27">
        <f t="shared" ref="J110:J117" si="33">H110+(H110*I110)</f>
        <v>0</v>
      </c>
      <c r="K110" s="25"/>
      <c r="L110" s="42"/>
      <c r="M110" s="27">
        <f t="shared" ref="M110:M117" si="34">K110-(L110*K110)</f>
        <v>0</v>
      </c>
      <c r="N110" s="42"/>
      <c r="O110" s="27">
        <f t="shared" ref="O110:O117" si="35">M110+(M110*N110)</f>
        <v>0</v>
      </c>
      <c r="P110" s="28"/>
    </row>
    <row r="111" spans="1:16" ht="25.5" x14ac:dyDescent="0.25">
      <c r="A111" s="44" t="s">
        <v>120</v>
      </c>
      <c r="B111" s="6" t="s">
        <v>0</v>
      </c>
      <c r="C111" s="5"/>
      <c r="D111" s="7" t="s">
        <v>154</v>
      </c>
      <c r="E111" s="5"/>
      <c r="F111" s="32"/>
      <c r="G111" s="42"/>
      <c r="H111" s="27">
        <f t="shared" si="32"/>
        <v>0</v>
      </c>
      <c r="I111" s="43"/>
      <c r="J111" s="27">
        <f t="shared" si="33"/>
        <v>0</v>
      </c>
      <c r="K111" s="25"/>
      <c r="L111" s="42"/>
      <c r="M111" s="27">
        <f t="shared" si="34"/>
        <v>0</v>
      </c>
      <c r="N111" s="42"/>
      <c r="O111" s="27">
        <f t="shared" si="35"/>
        <v>0</v>
      </c>
      <c r="P111" s="28"/>
    </row>
    <row r="112" spans="1:16" ht="25.5" x14ac:dyDescent="0.25">
      <c r="A112" s="44" t="s">
        <v>121</v>
      </c>
      <c r="B112" s="6" t="s">
        <v>0</v>
      </c>
      <c r="C112" s="5"/>
      <c r="D112" s="7" t="s">
        <v>154</v>
      </c>
      <c r="E112" s="5"/>
      <c r="F112" s="32"/>
      <c r="G112" s="42"/>
      <c r="H112" s="27">
        <f t="shared" si="32"/>
        <v>0</v>
      </c>
      <c r="I112" s="43"/>
      <c r="J112" s="27">
        <f t="shared" si="33"/>
        <v>0</v>
      </c>
      <c r="K112" s="25"/>
      <c r="L112" s="42"/>
      <c r="M112" s="27">
        <f t="shared" si="34"/>
        <v>0</v>
      </c>
      <c r="N112" s="42"/>
      <c r="O112" s="27">
        <f t="shared" si="35"/>
        <v>0</v>
      </c>
      <c r="P112" s="28"/>
    </row>
    <row r="113" spans="1:16" ht="25.5" x14ac:dyDescent="0.25">
      <c r="A113" s="44" t="s">
        <v>122</v>
      </c>
      <c r="B113" s="6" t="s">
        <v>0</v>
      </c>
      <c r="C113" s="5"/>
      <c r="D113" s="7" t="s">
        <v>154</v>
      </c>
      <c r="E113" s="5"/>
      <c r="F113" s="32"/>
      <c r="G113" s="42"/>
      <c r="H113" s="27">
        <f t="shared" si="32"/>
        <v>0</v>
      </c>
      <c r="I113" s="43"/>
      <c r="J113" s="27">
        <f t="shared" si="33"/>
        <v>0</v>
      </c>
      <c r="K113" s="25"/>
      <c r="L113" s="42"/>
      <c r="M113" s="27">
        <f t="shared" si="34"/>
        <v>0</v>
      </c>
      <c r="N113" s="42"/>
      <c r="O113" s="27">
        <f t="shared" si="35"/>
        <v>0</v>
      </c>
      <c r="P113" s="28"/>
    </row>
    <row r="114" spans="1:16" ht="25.5" x14ac:dyDescent="0.25">
      <c r="A114" s="44" t="s">
        <v>123</v>
      </c>
      <c r="B114" s="6" t="s">
        <v>0</v>
      </c>
      <c r="C114" s="5"/>
      <c r="D114" s="7" t="s">
        <v>154</v>
      </c>
      <c r="E114" s="5"/>
      <c r="F114" s="32"/>
      <c r="G114" s="42"/>
      <c r="H114" s="27">
        <f t="shared" si="32"/>
        <v>0</v>
      </c>
      <c r="I114" s="43"/>
      <c r="J114" s="27">
        <f t="shared" si="33"/>
        <v>0</v>
      </c>
      <c r="K114" s="25"/>
      <c r="L114" s="42"/>
      <c r="M114" s="27">
        <f t="shared" si="34"/>
        <v>0</v>
      </c>
      <c r="N114" s="42"/>
      <c r="O114" s="27">
        <f t="shared" si="35"/>
        <v>0</v>
      </c>
      <c r="P114" s="28"/>
    </row>
    <row r="115" spans="1:16" ht="25.5" x14ac:dyDescent="0.25">
      <c r="A115" s="44" t="s">
        <v>124</v>
      </c>
      <c r="B115" s="6" t="s">
        <v>0</v>
      </c>
      <c r="C115" s="5"/>
      <c r="D115" s="7" t="s">
        <v>154</v>
      </c>
      <c r="E115" s="5"/>
      <c r="F115" s="32"/>
      <c r="G115" s="42"/>
      <c r="H115" s="27">
        <f t="shared" si="32"/>
        <v>0</v>
      </c>
      <c r="I115" s="43"/>
      <c r="J115" s="27">
        <f t="shared" si="33"/>
        <v>0</v>
      </c>
      <c r="K115" s="25"/>
      <c r="L115" s="42"/>
      <c r="M115" s="27">
        <f t="shared" si="34"/>
        <v>0</v>
      </c>
      <c r="N115" s="42"/>
      <c r="O115" s="27">
        <f t="shared" si="35"/>
        <v>0</v>
      </c>
      <c r="P115" s="28"/>
    </row>
    <row r="116" spans="1:16" ht="25.5" x14ac:dyDescent="0.25">
      <c r="A116" s="44" t="s">
        <v>125</v>
      </c>
      <c r="B116" s="6" t="s">
        <v>0</v>
      </c>
      <c r="C116" s="5"/>
      <c r="D116" s="7" t="s">
        <v>154</v>
      </c>
      <c r="E116" s="5"/>
      <c r="F116" s="32"/>
      <c r="G116" s="42"/>
      <c r="H116" s="27">
        <f t="shared" si="32"/>
        <v>0</v>
      </c>
      <c r="I116" s="43"/>
      <c r="J116" s="27">
        <f t="shared" si="33"/>
        <v>0</v>
      </c>
      <c r="K116" s="25"/>
      <c r="L116" s="42"/>
      <c r="M116" s="27">
        <f t="shared" si="34"/>
        <v>0</v>
      </c>
      <c r="N116" s="42"/>
      <c r="O116" s="27">
        <f t="shared" si="35"/>
        <v>0</v>
      </c>
      <c r="P116" s="28"/>
    </row>
    <row r="117" spans="1:16" ht="25.5" x14ac:dyDescent="0.25">
      <c r="A117" s="44" t="s">
        <v>126</v>
      </c>
      <c r="B117" s="6" t="s">
        <v>0</v>
      </c>
      <c r="C117" s="5"/>
      <c r="D117" s="7" t="s">
        <v>154</v>
      </c>
      <c r="E117" s="5"/>
      <c r="F117" s="32"/>
      <c r="G117" s="42"/>
      <c r="H117" s="27">
        <f t="shared" si="32"/>
        <v>0</v>
      </c>
      <c r="I117" s="43"/>
      <c r="J117" s="27">
        <f t="shared" si="33"/>
        <v>0</v>
      </c>
      <c r="K117" s="25"/>
      <c r="L117" s="42"/>
      <c r="M117" s="27">
        <f t="shared" si="34"/>
        <v>0</v>
      </c>
      <c r="N117" s="42"/>
      <c r="O117" s="27">
        <f t="shared" si="35"/>
        <v>0</v>
      </c>
      <c r="P117" s="28"/>
    </row>
    <row r="118" spans="1:16" ht="20.25" x14ac:dyDescent="0.25">
      <c r="A118" s="52" t="s">
        <v>35</v>
      </c>
      <c r="B118" s="53"/>
      <c r="C118" s="53"/>
      <c r="D118" s="53"/>
      <c r="E118" s="53"/>
      <c r="F118" s="53"/>
      <c r="G118" s="53"/>
      <c r="H118" s="53"/>
      <c r="I118" s="53"/>
      <c r="J118" s="53"/>
      <c r="K118" s="35"/>
      <c r="L118" s="35"/>
      <c r="M118" s="35"/>
      <c r="N118" s="35"/>
      <c r="O118" s="35"/>
      <c r="P118" s="14"/>
    </row>
    <row r="119" spans="1:16" ht="25.5" x14ac:dyDescent="0.25">
      <c r="A119" s="44" t="s">
        <v>119</v>
      </c>
      <c r="B119" s="6" t="s">
        <v>0</v>
      </c>
      <c r="C119" s="5"/>
      <c r="D119" s="7" t="s">
        <v>154</v>
      </c>
      <c r="E119" s="5"/>
      <c r="F119" s="32"/>
      <c r="G119" s="42"/>
      <c r="H119" s="27">
        <f t="shared" ref="H119:H126" si="36">F119-(G119*F119)</f>
        <v>0</v>
      </c>
      <c r="I119" s="43"/>
      <c r="J119" s="27">
        <f t="shared" ref="J119:J126" si="37">H119+(H119*I119)</f>
        <v>0</v>
      </c>
      <c r="K119" s="25"/>
      <c r="L119" s="42"/>
      <c r="M119" s="27">
        <f t="shared" ref="M119:M126" si="38">K119-(L119*K119)</f>
        <v>0</v>
      </c>
      <c r="N119" s="42"/>
      <c r="O119" s="27">
        <f t="shared" ref="O119:O126" si="39">M119+(M119*N119)</f>
        <v>0</v>
      </c>
      <c r="P119" s="28"/>
    </row>
    <row r="120" spans="1:16" ht="25.5" x14ac:dyDescent="0.25">
      <c r="A120" s="44" t="s">
        <v>120</v>
      </c>
      <c r="B120" s="6" t="s">
        <v>0</v>
      </c>
      <c r="C120" s="5"/>
      <c r="D120" s="7" t="s">
        <v>154</v>
      </c>
      <c r="E120" s="5"/>
      <c r="F120" s="32"/>
      <c r="G120" s="42"/>
      <c r="H120" s="27">
        <f t="shared" si="36"/>
        <v>0</v>
      </c>
      <c r="I120" s="43"/>
      <c r="J120" s="27">
        <f t="shared" si="37"/>
        <v>0</v>
      </c>
      <c r="K120" s="25"/>
      <c r="L120" s="42"/>
      <c r="M120" s="27">
        <f t="shared" si="38"/>
        <v>0</v>
      </c>
      <c r="N120" s="42"/>
      <c r="O120" s="27">
        <f t="shared" si="39"/>
        <v>0</v>
      </c>
      <c r="P120" s="28"/>
    </row>
    <row r="121" spans="1:16" ht="25.5" x14ac:dyDescent="0.25">
      <c r="A121" s="44" t="s">
        <v>121</v>
      </c>
      <c r="B121" s="6" t="s">
        <v>0</v>
      </c>
      <c r="C121" s="5"/>
      <c r="D121" s="7" t="s">
        <v>154</v>
      </c>
      <c r="E121" s="5"/>
      <c r="F121" s="32"/>
      <c r="G121" s="42"/>
      <c r="H121" s="27">
        <f t="shared" si="36"/>
        <v>0</v>
      </c>
      <c r="I121" s="43"/>
      <c r="J121" s="27">
        <f t="shared" si="37"/>
        <v>0</v>
      </c>
      <c r="K121" s="25"/>
      <c r="L121" s="42"/>
      <c r="M121" s="27">
        <f t="shared" si="38"/>
        <v>0</v>
      </c>
      <c r="N121" s="42"/>
      <c r="O121" s="27">
        <f t="shared" si="39"/>
        <v>0</v>
      </c>
      <c r="P121" s="28"/>
    </row>
    <row r="122" spans="1:16" ht="25.5" x14ac:dyDescent="0.25">
      <c r="A122" s="44" t="s">
        <v>122</v>
      </c>
      <c r="B122" s="6" t="s">
        <v>0</v>
      </c>
      <c r="C122" s="5"/>
      <c r="D122" s="7" t="s">
        <v>154</v>
      </c>
      <c r="E122" s="5"/>
      <c r="F122" s="32"/>
      <c r="G122" s="42"/>
      <c r="H122" s="27">
        <f t="shared" si="36"/>
        <v>0</v>
      </c>
      <c r="I122" s="43"/>
      <c r="J122" s="27">
        <f t="shared" si="37"/>
        <v>0</v>
      </c>
      <c r="K122" s="25"/>
      <c r="L122" s="42"/>
      <c r="M122" s="27">
        <f t="shared" si="38"/>
        <v>0</v>
      </c>
      <c r="N122" s="42"/>
      <c r="O122" s="27">
        <f t="shared" si="39"/>
        <v>0</v>
      </c>
      <c r="P122" s="28"/>
    </row>
    <row r="123" spans="1:16" ht="25.5" x14ac:dyDescent="0.25">
      <c r="A123" s="44" t="s">
        <v>123</v>
      </c>
      <c r="B123" s="6" t="s">
        <v>0</v>
      </c>
      <c r="C123" s="5"/>
      <c r="D123" s="7" t="s">
        <v>154</v>
      </c>
      <c r="E123" s="5"/>
      <c r="F123" s="32"/>
      <c r="G123" s="42"/>
      <c r="H123" s="27">
        <f t="shared" si="36"/>
        <v>0</v>
      </c>
      <c r="I123" s="43"/>
      <c r="J123" s="27">
        <f t="shared" si="37"/>
        <v>0</v>
      </c>
      <c r="K123" s="25"/>
      <c r="L123" s="42"/>
      <c r="M123" s="27">
        <f t="shared" si="38"/>
        <v>0</v>
      </c>
      <c r="N123" s="42"/>
      <c r="O123" s="27">
        <f t="shared" si="39"/>
        <v>0</v>
      </c>
      <c r="P123" s="28"/>
    </row>
    <row r="124" spans="1:16" ht="25.5" x14ac:dyDescent="0.25">
      <c r="A124" s="44" t="s">
        <v>124</v>
      </c>
      <c r="B124" s="6" t="s">
        <v>0</v>
      </c>
      <c r="C124" s="5"/>
      <c r="D124" s="7" t="s">
        <v>154</v>
      </c>
      <c r="E124" s="5"/>
      <c r="F124" s="32"/>
      <c r="G124" s="42"/>
      <c r="H124" s="27">
        <f t="shared" si="36"/>
        <v>0</v>
      </c>
      <c r="I124" s="43"/>
      <c r="J124" s="27">
        <f t="shared" si="37"/>
        <v>0</v>
      </c>
      <c r="K124" s="25"/>
      <c r="L124" s="42"/>
      <c r="M124" s="27">
        <f t="shared" si="38"/>
        <v>0</v>
      </c>
      <c r="N124" s="42"/>
      <c r="O124" s="27">
        <f t="shared" si="39"/>
        <v>0</v>
      </c>
      <c r="P124" s="28"/>
    </row>
    <row r="125" spans="1:16" ht="25.5" x14ac:dyDescent="0.25">
      <c r="A125" s="44" t="s">
        <v>125</v>
      </c>
      <c r="B125" s="6" t="s">
        <v>0</v>
      </c>
      <c r="C125" s="5"/>
      <c r="D125" s="7" t="s">
        <v>154</v>
      </c>
      <c r="E125" s="5"/>
      <c r="F125" s="32"/>
      <c r="G125" s="42"/>
      <c r="H125" s="27">
        <f t="shared" si="36"/>
        <v>0</v>
      </c>
      <c r="I125" s="43"/>
      <c r="J125" s="27">
        <f t="shared" si="37"/>
        <v>0</v>
      </c>
      <c r="K125" s="25"/>
      <c r="L125" s="42"/>
      <c r="M125" s="27">
        <f t="shared" si="38"/>
        <v>0</v>
      </c>
      <c r="N125" s="42"/>
      <c r="O125" s="27">
        <f t="shared" si="39"/>
        <v>0</v>
      </c>
      <c r="P125" s="28"/>
    </row>
    <row r="126" spans="1:16" ht="25.5" x14ac:dyDescent="0.25">
      <c r="A126" s="44" t="s">
        <v>126</v>
      </c>
      <c r="B126" s="6" t="s">
        <v>0</v>
      </c>
      <c r="C126" s="5"/>
      <c r="D126" s="7" t="s">
        <v>154</v>
      </c>
      <c r="E126" s="5"/>
      <c r="F126" s="32"/>
      <c r="G126" s="42"/>
      <c r="H126" s="27">
        <f t="shared" si="36"/>
        <v>0</v>
      </c>
      <c r="I126" s="43"/>
      <c r="J126" s="27">
        <f t="shared" si="37"/>
        <v>0</v>
      </c>
      <c r="K126" s="25"/>
      <c r="L126" s="42"/>
      <c r="M126" s="27">
        <f t="shared" si="38"/>
        <v>0</v>
      </c>
      <c r="N126" s="42"/>
      <c r="O126" s="27">
        <f t="shared" si="39"/>
        <v>0</v>
      </c>
      <c r="P126" s="28"/>
    </row>
    <row r="127" spans="1:16" ht="20.25" x14ac:dyDescent="0.25">
      <c r="A127" s="52" t="s">
        <v>36</v>
      </c>
      <c r="B127" s="53"/>
      <c r="C127" s="53"/>
      <c r="D127" s="53"/>
      <c r="E127" s="53"/>
      <c r="F127" s="53"/>
      <c r="G127" s="53"/>
      <c r="H127" s="53"/>
      <c r="I127" s="53"/>
      <c r="J127" s="53"/>
      <c r="K127" s="35"/>
      <c r="L127" s="35"/>
      <c r="M127" s="35"/>
      <c r="N127" s="35"/>
      <c r="O127" s="35"/>
      <c r="P127" s="14"/>
    </row>
    <row r="128" spans="1:16" ht="25.5" x14ac:dyDescent="0.25">
      <c r="A128" s="45" t="s">
        <v>127</v>
      </c>
      <c r="B128" s="6" t="s">
        <v>0</v>
      </c>
      <c r="C128" s="5"/>
      <c r="D128" s="7" t="s">
        <v>154</v>
      </c>
      <c r="E128" s="5"/>
      <c r="F128" s="32"/>
      <c r="G128" s="42"/>
      <c r="H128" s="27">
        <f t="shared" ref="H128:H133" si="40">F128-(G128*F128)</f>
        <v>0</v>
      </c>
      <c r="I128" s="43"/>
      <c r="J128" s="27">
        <f t="shared" ref="J128:J133" si="41">H128+(H128*I128)</f>
        <v>0</v>
      </c>
      <c r="K128" s="25"/>
      <c r="L128" s="42"/>
      <c r="M128" s="27">
        <f t="shared" ref="M128:M133" si="42">K128-(L128*K128)</f>
        <v>0</v>
      </c>
      <c r="N128" s="42"/>
      <c r="O128" s="27">
        <f t="shared" ref="O128:O133" si="43">M128+(M128*N128)</f>
        <v>0</v>
      </c>
      <c r="P128" s="28"/>
    </row>
    <row r="129" spans="1:16" ht="25.5" x14ac:dyDescent="0.25">
      <c r="A129" s="45" t="s">
        <v>128</v>
      </c>
      <c r="B129" s="6" t="s">
        <v>0</v>
      </c>
      <c r="C129" s="5"/>
      <c r="D129" s="7" t="s">
        <v>154</v>
      </c>
      <c r="E129" s="5"/>
      <c r="F129" s="32"/>
      <c r="G129" s="42"/>
      <c r="H129" s="27">
        <f t="shared" si="40"/>
        <v>0</v>
      </c>
      <c r="I129" s="43"/>
      <c r="J129" s="27">
        <f t="shared" si="41"/>
        <v>0</v>
      </c>
      <c r="K129" s="25"/>
      <c r="L129" s="42"/>
      <c r="M129" s="27">
        <f t="shared" si="42"/>
        <v>0</v>
      </c>
      <c r="N129" s="42"/>
      <c r="O129" s="27">
        <f t="shared" si="43"/>
        <v>0</v>
      </c>
      <c r="P129" s="28"/>
    </row>
    <row r="130" spans="1:16" ht="25.5" x14ac:dyDescent="0.25">
      <c r="A130" s="44" t="s">
        <v>129</v>
      </c>
      <c r="B130" s="6" t="s">
        <v>0</v>
      </c>
      <c r="C130" s="5"/>
      <c r="D130" s="7" t="s">
        <v>154</v>
      </c>
      <c r="E130" s="5"/>
      <c r="F130" s="32"/>
      <c r="G130" s="42"/>
      <c r="H130" s="27">
        <f t="shared" si="40"/>
        <v>0</v>
      </c>
      <c r="I130" s="43"/>
      <c r="J130" s="27">
        <f t="shared" si="41"/>
        <v>0</v>
      </c>
      <c r="K130" s="25"/>
      <c r="L130" s="42"/>
      <c r="M130" s="27">
        <f t="shared" si="42"/>
        <v>0</v>
      </c>
      <c r="N130" s="42"/>
      <c r="O130" s="27">
        <f t="shared" si="43"/>
        <v>0</v>
      </c>
      <c r="P130" s="28"/>
    </row>
    <row r="131" spans="1:16" ht="25.5" x14ac:dyDescent="0.25">
      <c r="A131" s="44" t="s">
        <v>130</v>
      </c>
      <c r="B131" s="6" t="s">
        <v>0</v>
      </c>
      <c r="C131" s="5"/>
      <c r="D131" s="7" t="s">
        <v>154</v>
      </c>
      <c r="E131" s="5"/>
      <c r="F131" s="32"/>
      <c r="G131" s="42"/>
      <c r="H131" s="27">
        <f t="shared" si="40"/>
        <v>0</v>
      </c>
      <c r="I131" s="43"/>
      <c r="J131" s="27">
        <f t="shared" si="41"/>
        <v>0</v>
      </c>
      <c r="K131" s="25"/>
      <c r="L131" s="42"/>
      <c r="M131" s="27">
        <f t="shared" si="42"/>
        <v>0</v>
      </c>
      <c r="N131" s="42"/>
      <c r="O131" s="27">
        <f t="shared" si="43"/>
        <v>0</v>
      </c>
      <c r="P131" s="28"/>
    </row>
    <row r="132" spans="1:16" ht="25.5" x14ac:dyDescent="0.25">
      <c r="A132" s="44" t="s">
        <v>131</v>
      </c>
      <c r="B132" s="6" t="s">
        <v>0</v>
      </c>
      <c r="C132" s="5"/>
      <c r="D132" s="7" t="s">
        <v>154</v>
      </c>
      <c r="E132" s="5"/>
      <c r="F132" s="32"/>
      <c r="G132" s="42"/>
      <c r="H132" s="27">
        <f t="shared" si="40"/>
        <v>0</v>
      </c>
      <c r="I132" s="43"/>
      <c r="J132" s="27">
        <f t="shared" si="41"/>
        <v>0</v>
      </c>
      <c r="K132" s="25"/>
      <c r="L132" s="42"/>
      <c r="M132" s="27">
        <f t="shared" si="42"/>
        <v>0</v>
      </c>
      <c r="N132" s="42"/>
      <c r="O132" s="27">
        <f t="shared" si="43"/>
        <v>0</v>
      </c>
      <c r="P132" s="28"/>
    </row>
    <row r="133" spans="1:16" ht="25.5" x14ac:dyDescent="0.25">
      <c r="A133" s="44" t="s">
        <v>132</v>
      </c>
      <c r="B133" s="6" t="s">
        <v>0</v>
      </c>
      <c r="C133" s="5"/>
      <c r="D133" s="7" t="s">
        <v>154</v>
      </c>
      <c r="E133" s="5"/>
      <c r="F133" s="32"/>
      <c r="G133" s="42"/>
      <c r="H133" s="27">
        <f t="shared" si="40"/>
        <v>0</v>
      </c>
      <c r="I133" s="43"/>
      <c r="J133" s="27">
        <f t="shared" si="41"/>
        <v>0</v>
      </c>
      <c r="K133" s="25"/>
      <c r="L133" s="42"/>
      <c r="M133" s="27">
        <f t="shared" si="42"/>
        <v>0</v>
      </c>
      <c r="N133" s="42"/>
      <c r="O133" s="27">
        <f t="shared" si="43"/>
        <v>0</v>
      </c>
      <c r="P133" s="28"/>
    </row>
    <row r="134" spans="1:16" ht="20.25" x14ac:dyDescent="0.25">
      <c r="A134" s="52" t="s">
        <v>37</v>
      </c>
      <c r="B134" s="53"/>
      <c r="C134" s="53"/>
      <c r="D134" s="53"/>
      <c r="E134" s="53"/>
      <c r="F134" s="53"/>
      <c r="G134" s="53"/>
      <c r="H134" s="53"/>
      <c r="I134" s="53"/>
      <c r="J134" s="53"/>
      <c r="K134" s="35"/>
      <c r="L134" s="35"/>
      <c r="M134" s="35"/>
      <c r="N134" s="35"/>
      <c r="O134" s="35"/>
      <c r="P134" s="14"/>
    </row>
    <row r="135" spans="1:16" ht="25.5" x14ac:dyDescent="0.25">
      <c r="A135" s="8" t="s">
        <v>133</v>
      </c>
      <c r="B135" s="6" t="s">
        <v>0</v>
      </c>
      <c r="C135" s="5"/>
      <c r="D135" s="7" t="s">
        <v>154</v>
      </c>
      <c r="E135" s="5"/>
      <c r="F135" s="32"/>
      <c r="G135" s="42"/>
      <c r="H135" s="27">
        <f t="shared" ref="H135:H152" si="44">F135-(G135*F135)</f>
        <v>0</v>
      </c>
      <c r="I135" s="43"/>
      <c r="J135" s="27">
        <f t="shared" ref="J135:J152" si="45">H135+(H135*I135)</f>
        <v>0</v>
      </c>
      <c r="K135" s="25"/>
      <c r="L135" s="42"/>
      <c r="M135" s="27">
        <f t="shared" ref="M135:M152" si="46">K135-(L135*K135)</f>
        <v>0</v>
      </c>
      <c r="N135" s="42"/>
      <c r="O135" s="27">
        <f t="shared" ref="O135:O152" si="47">M135+(M135*N135)</f>
        <v>0</v>
      </c>
      <c r="P135" s="28"/>
    </row>
    <row r="136" spans="1:16" ht="25.5" x14ac:dyDescent="0.25">
      <c r="A136" s="8" t="s">
        <v>134</v>
      </c>
      <c r="B136" s="6" t="s">
        <v>0</v>
      </c>
      <c r="C136" s="5"/>
      <c r="D136" s="7" t="s">
        <v>154</v>
      </c>
      <c r="E136" s="5"/>
      <c r="F136" s="32"/>
      <c r="G136" s="42"/>
      <c r="H136" s="27">
        <f t="shared" si="44"/>
        <v>0</v>
      </c>
      <c r="I136" s="43"/>
      <c r="J136" s="27">
        <f t="shared" si="45"/>
        <v>0</v>
      </c>
      <c r="K136" s="25"/>
      <c r="L136" s="42"/>
      <c r="M136" s="27">
        <f t="shared" si="46"/>
        <v>0</v>
      </c>
      <c r="N136" s="42"/>
      <c r="O136" s="27">
        <f t="shared" si="47"/>
        <v>0</v>
      </c>
      <c r="P136" s="28"/>
    </row>
    <row r="137" spans="1:16" ht="25.5" x14ac:dyDescent="0.25">
      <c r="A137" s="8" t="s">
        <v>135</v>
      </c>
      <c r="B137" s="6" t="s">
        <v>0</v>
      </c>
      <c r="C137" s="5"/>
      <c r="D137" s="7" t="s">
        <v>154</v>
      </c>
      <c r="E137" s="5"/>
      <c r="F137" s="32"/>
      <c r="G137" s="42"/>
      <c r="H137" s="27">
        <f t="shared" si="44"/>
        <v>0</v>
      </c>
      <c r="I137" s="43"/>
      <c r="J137" s="27">
        <f t="shared" si="45"/>
        <v>0</v>
      </c>
      <c r="K137" s="25"/>
      <c r="L137" s="42"/>
      <c r="M137" s="27">
        <f t="shared" si="46"/>
        <v>0</v>
      </c>
      <c r="N137" s="42"/>
      <c r="O137" s="27">
        <f t="shared" si="47"/>
        <v>0</v>
      </c>
      <c r="P137" s="28"/>
    </row>
    <row r="138" spans="1:16" ht="25.5" x14ac:dyDescent="0.25">
      <c r="A138" s="8" t="s">
        <v>136</v>
      </c>
      <c r="B138" s="6" t="s">
        <v>0</v>
      </c>
      <c r="C138" s="5"/>
      <c r="D138" s="7" t="s">
        <v>154</v>
      </c>
      <c r="E138" s="5"/>
      <c r="F138" s="32"/>
      <c r="G138" s="42"/>
      <c r="H138" s="27">
        <f t="shared" si="44"/>
        <v>0</v>
      </c>
      <c r="I138" s="43"/>
      <c r="J138" s="27">
        <f t="shared" si="45"/>
        <v>0</v>
      </c>
      <c r="K138" s="25"/>
      <c r="L138" s="42"/>
      <c r="M138" s="27">
        <f t="shared" si="46"/>
        <v>0</v>
      </c>
      <c r="N138" s="42"/>
      <c r="O138" s="27">
        <f t="shared" si="47"/>
        <v>0</v>
      </c>
      <c r="P138" s="28"/>
    </row>
    <row r="139" spans="1:16" ht="25.5" x14ac:dyDescent="0.25">
      <c r="A139" s="8" t="s">
        <v>137</v>
      </c>
      <c r="B139" s="6" t="s">
        <v>0</v>
      </c>
      <c r="C139" s="5"/>
      <c r="D139" s="7" t="s">
        <v>154</v>
      </c>
      <c r="E139" s="5"/>
      <c r="F139" s="32"/>
      <c r="G139" s="42"/>
      <c r="H139" s="27">
        <f t="shared" si="44"/>
        <v>0</v>
      </c>
      <c r="I139" s="43"/>
      <c r="J139" s="27">
        <f t="shared" si="45"/>
        <v>0</v>
      </c>
      <c r="K139" s="25"/>
      <c r="L139" s="42"/>
      <c r="M139" s="27">
        <f t="shared" si="46"/>
        <v>0</v>
      </c>
      <c r="N139" s="42"/>
      <c r="O139" s="27">
        <f t="shared" si="47"/>
        <v>0</v>
      </c>
      <c r="P139" s="28"/>
    </row>
    <row r="140" spans="1:16" ht="25.5" x14ac:dyDescent="0.25">
      <c r="A140" s="8" t="s">
        <v>138</v>
      </c>
      <c r="B140" s="6" t="s">
        <v>0</v>
      </c>
      <c r="C140" s="5"/>
      <c r="D140" s="7" t="s">
        <v>154</v>
      </c>
      <c r="E140" s="5"/>
      <c r="F140" s="32"/>
      <c r="G140" s="42"/>
      <c r="H140" s="27">
        <f t="shared" si="44"/>
        <v>0</v>
      </c>
      <c r="I140" s="43"/>
      <c r="J140" s="27">
        <f t="shared" si="45"/>
        <v>0</v>
      </c>
      <c r="K140" s="25"/>
      <c r="L140" s="42"/>
      <c r="M140" s="27">
        <f t="shared" si="46"/>
        <v>0</v>
      </c>
      <c r="N140" s="42"/>
      <c r="O140" s="27">
        <f t="shared" si="47"/>
        <v>0</v>
      </c>
      <c r="P140" s="28"/>
    </row>
    <row r="141" spans="1:16" ht="25.5" x14ac:dyDescent="0.25">
      <c r="A141" s="8" t="s">
        <v>139</v>
      </c>
      <c r="B141" s="6" t="s">
        <v>0</v>
      </c>
      <c r="C141" s="5"/>
      <c r="D141" s="7" t="s">
        <v>154</v>
      </c>
      <c r="E141" s="5"/>
      <c r="F141" s="32"/>
      <c r="G141" s="42"/>
      <c r="H141" s="27">
        <f t="shared" si="44"/>
        <v>0</v>
      </c>
      <c r="I141" s="43"/>
      <c r="J141" s="27">
        <f t="shared" si="45"/>
        <v>0</v>
      </c>
      <c r="K141" s="25"/>
      <c r="L141" s="42"/>
      <c r="M141" s="27">
        <f t="shared" si="46"/>
        <v>0</v>
      </c>
      <c r="N141" s="42"/>
      <c r="O141" s="27">
        <f t="shared" si="47"/>
        <v>0</v>
      </c>
      <c r="P141" s="28"/>
    </row>
    <row r="142" spans="1:16" ht="25.5" x14ac:dyDescent="0.25">
      <c r="A142" s="8" t="s">
        <v>140</v>
      </c>
      <c r="B142" s="6" t="s">
        <v>0</v>
      </c>
      <c r="C142" s="5"/>
      <c r="D142" s="7" t="s">
        <v>154</v>
      </c>
      <c r="E142" s="5"/>
      <c r="F142" s="32"/>
      <c r="G142" s="42"/>
      <c r="H142" s="27">
        <f t="shared" si="44"/>
        <v>0</v>
      </c>
      <c r="I142" s="43"/>
      <c r="J142" s="27">
        <f t="shared" si="45"/>
        <v>0</v>
      </c>
      <c r="K142" s="25"/>
      <c r="L142" s="42"/>
      <c r="M142" s="27">
        <f t="shared" si="46"/>
        <v>0</v>
      </c>
      <c r="N142" s="42"/>
      <c r="O142" s="27">
        <f t="shared" si="47"/>
        <v>0</v>
      </c>
      <c r="P142" s="28"/>
    </row>
    <row r="143" spans="1:16" ht="25.5" x14ac:dyDescent="0.25">
      <c r="A143" s="8" t="s">
        <v>141</v>
      </c>
      <c r="B143" s="6" t="s">
        <v>0</v>
      </c>
      <c r="C143" s="5"/>
      <c r="D143" s="7" t="s">
        <v>154</v>
      </c>
      <c r="E143" s="5"/>
      <c r="F143" s="32"/>
      <c r="G143" s="42"/>
      <c r="H143" s="27">
        <f t="shared" si="44"/>
        <v>0</v>
      </c>
      <c r="I143" s="43"/>
      <c r="J143" s="27">
        <f t="shared" si="45"/>
        <v>0</v>
      </c>
      <c r="K143" s="25"/>
      <c r="L143" s="42"/>
      <c r="M143" s="27">
        <f t="shared" si="46"/>
        <v>0</v>
      </c>
      <c r="N143" s="42"/>
      <c r="O143" s="27">
        <f t="shared" si="47"/>
        <v>0</v>
      </c>
      <c r="P143" s="28"/>
    </row>
    <row r="144" spans="1:16" ht="25.5" x14ac:dyDescent="0.25">
      <c r="A144" s="8" t="s">
        <v>142</v>
      </c>
      <c r="B144" s="6" t="s">
        <v>0</v>
      </c>
      <c r="C144" s="5"/>
      <c r="D144" s="7" t="s">
        <v>154</v>
      </c>
      <c r="E144" s="5"/>
      <c r="F144" s="32"/>
      <c r="G144" s="42"/>
      <c r="H144" s="27">
        <f t="shared" si="44"/>
        <v>0</v>
      </c>
      <c r="I144" s="43"/>
      <c r="J144" s="27">
        <f t="shared" si="45"/>
        <v>0</v>
      </c>
      <c r="K144" s="25"/>
      <c r="L144" s="42"/>
      <c r="M144" s="27">
        <f t="shared" si="46"/>
        <v>0</v>
      </c>
      <c r="N144" s="42"/>
      <c r="O144" s="27">
        <f t="shared" si="47"/>
        <v>0</v>
      </c>
      <c r="P144" s="28"/>
    </row>
    <row r="145" spans="1:16" ht="25.5" x14ac:dyDescent="0.25">
      <c r="A145" s="8" t="s">
        <v>143</v>
      </c>
      <c r="B145" s="6" t="s">
        <v>0</v>
      </c>
      <c r="C145" s="5"/>
      <c r="D145" s="7" t="s">
        <v>154</v>
      </c>
      <c r="E145" s="5"/>
      <c r="F145" s="32"/>
      <c r="G145" s="42"/>
      <c r="H145" s="27">
        <f t="shared" si="44"/>
        <v>0</v>
      </c>
      <c r="I145" s="43"/>
      <c r="J145" s="27">
        <f t="shared" si="45"/>
        <v>0</v>
      </c>
      <c r="K145" s="25"/>
      <c r="L145" s="42"/>
      <c r="M145" s="27">
        <f t="shared" si="46"/>
        <v>0</v>
      </c>
      <c r="N145" s="42"/>
      <c r="O145" s="27">
        <f t="shared" si="47"/>
        <v>0</v>
      </c>
      <c r="P145" s="28"/>
    </row>
    <row r="146" spans="1:16" ht="25.5" x14ac:dyDescent="0.25">
      <c r="A146" s="8" t="s">
        <v>144</v>
      </c>
      <c r="B146" s="6" t="s">
        <v>0</v>
      </c>
      <c r="C146" s="5"/>
      <c r="D146" s="7" t="s">
        <v>154</v>
      </c>
      <c r="E146" s="5"/>
      <c r="F146" s="32"/>
      <c r="G146" s="42"/>
      <c r="H146" s="27">
        <f t="shared" si="44"/>
        <v>0</v>
      </c>
      <c r="I146" s="43"/>
      <c r="J146" s="27">
        <f t="shared" si="45"/>
        <v>0</v>
      </c>
      <c r="K146" s="25"/>
      <c r="L146" s="42"/>
      <c r="M146" s="27">
        <f t="shared" si="46"/>
        <v>0</v>
      </c>
      <c r="N146" s="42"/>
      <c r="O146" s="27">
        <f t="shared" si="47"/>
        <v>0</v>
      </c>
      <c r="P146" s="28"/>
    </row>
    <row r="147" spans="1:16" ht="25.5" x14ac:dyDescent="0.25">
      <c r="A147" s="8" t="s">
        <v>145</v>
      </c>
      <c r="B147" s="6" t="s">
        <v>0</v>
      </c>
      <c r="C147" s="5"/>
      <c r="D147" s="7" t="s">
        <v>154</v>
      </c>
      <c r="E147" s="5"/>
      <c r="F147" s="32"/>
      <c r="G147" s="42"/>
      <c r="H147" s="27">
        <f t="shared" si="44"/>
        <v>0</v>
      </c>
      <c r="I147" s="43"/>
      <c r="J147" s="27">
        <f t="shared" si="45"/>
        <v>0</v>
      </c>
      <c r="K147" s="25"/>
      <c r="L147" s="42"/>
      <c r="M147" s="27">
        <f t="shared" si="46"/>
        <v>0</v>
      </c>
      <c r="N147" s="42"/>
      <c r="O147" s="27">
        <f t="shared" si="47"/>
        <v>0</v>
      </c>
      <c r="P147" s="28"/>
    </row>
    <row r="148" spans="1:16" ht="25.5" x14ac:dyDescent="0.25">
      <c r="A148" s="8" t="s">
        <v>146</v>
      </c>
      <c r="B148" s="6" t="s">
        <v>0</v>
      </c>
      <c r="C148" s="5"/>
      <c r="D148" s="7" t="s">
        <v>154</v>
      </c>
      <c r="E148" s="5"/>
      <c r="F148" s="32"/>
      <c r="G148" s="42"/>
      <c r="H148" s="27">
        <f t="shared" si="44"/>
        <v>0</v>
      </c>
      <c r="I148" s="43"/>
      <c r="J148" s="27">
        <f t="shared" si="45"/>
        <v>0</v>
      </c>
      <c r="K148" s="25"/>
      <c r="L148" s="42"/>
      <c r="M148" s="27">
        <f t="shared" si="46"/>
        <v>0</v>
      </c>
      <c r="N148" s="42"/>
      <c r="O148" s="27">
        <f t="shared" si="47"/>
        <v>0</v>
      </c>
      <c r="P148" s="28"/>
    </row>
    <row r="149" spans="1:16" ht="25.5" x14ac:dyDescent="0.25">
      <c r="A149" s="8" t="s">
        <v>147</v>
      </c>
      <c r="B149" s="6" t="s">
        <v>0</v>
      </c>
      <c r="C149" s="5"/>
      <c r="D149" s="7" t="s">
        <v>154</v>
      </c>
      <c r="E149" s="5"/>
      <c r="F149" s="32"/>
      <c r="G149" s="42"/>
      <c r="H149" s="27">
        <f t="shared" si="44"/>
        <v>0</v>
      </c>
      <c r="I149" s="43"/>
      <c r="J149" s="27">
        <f t="shared" si="45"/>
        <v>0</v>
      </c>
      <c r="K149" s="25"/>
      <c r="L149" s="42"/>
      <c r="M149" s="27">
        <f t="shared" si="46"/>
        <v>0</v>
      </c>
      <c r="N149" s="42"/>
      <c r="O149" s="27">
        <f t="shared" si="47"/>
        <v>0</v>
      </c>
      <c r="P149" s="28"/>
    </row>
    <row r="150" spans="1:16" ht="25.5" x14ac:dyDescent="0.25">
      <c r="A150" s="8" t="s">
        <v>148</v>
      </c>
      <c r="B150" s="6" t="s">
        <v>0</v>
      </c>
      <c r="C150" s="5"/>
      <c r="D150" s="7" t="s">
        <v>154</v>
      </c>
      <c r="E150" s="5"/>
      <c r="F150" s="32"/>
      <c r="G150" s="42"/>
      <c r="H150" s="27">
        <f t="shared" si="44"/>
        <v>0</v>
      </c>
      <c r="I150" s="43"/>
      <c r="J150" s="27">
        <f t="shared" si="45"/>
        <v>0</v>
      </c>
      <c r="K150" s="25"/>
      <c r="L150" s="42"/>
      <c r="M150" s="27">
        <f t="shared" si="46"/>
        <v>0</v>
      </c>
      <c r="N150" s="42"/>
      <c r="O150" s="27">
        <f t="shared" si="47"/>
        <v>0</v>
      </c>
      <c r="P150" s="28"/>
    </row>
    <row r="151" spans="1:16" ht="25.5" x14ac:dyDescent="0.25">
      <c r="A151" s="8" t="s">
        <v>149</v>
      </c>
      <c r="B151" s="6" t="s">
        <v>0</v>
      </c>
      <c r="C151" s="5"/>
      <c r="D151" s="7" t="s">
        <v>154</v>
      </c>
      <c r="E151" s="5"/>
      <c r="F151" s="32"/>
      <c r="G151" s="42"/>
      <c r="H151" s="27">
        <f t="shared" si="44"/>
        <v>0</v>
      </c>
      <c r="I151" s="43"/>
      <c r="J151" s="27">
        <f t="shared" si="45"/>
        <v>0</v>
      </c>
      <c r="K151" s="25"/>
      <c r="L151" s="42"/>
      <c r="M151" s="27">
        <f t="shared" si="46"/>
        <v>0</v>
      </c>
      <c r="N151" s="42"/>
      <c r="O151" s="27">
        <f t="shared" si="47"/>
        <v>0</v>
      </c>
      <c r="P151" s="28"/>
    </row>
    <row r="152" spans="1:16" ht="26.25" thickBot="1" x14ac:dyDescent="0.3">
      <c r="A152" s="9" t="s">
        <v>150</v>
      </c>
      <c r="B152" s="6" t="s">
        <v>0</v>
      </c>
      <c r="C152" s="4"/>
      <c r="D152" s="7" t="s">
        <v>154</v>
      </c>
      <c r="E152" s="4"/>
      <c r="F152" s="32"/>
      <c r="G152" s="42"/>
      <c r="H152" s="27">
        <f t="shared" si="44"/>
        <v>0</v>
      </c>
      <c r="I152" s="43"/>
      <c r="J152" s="27">
        <f t="shared" si="45"/>
        <v>0</v>
      </c>
      <c r="K152" s="25"/>
      <c r="L152" s="42"/>
      <c r="M152" s="27">
        <f t="shared" si="46"/>
        <v>0</v>
      </c>
      <c r="N152" s="42"/>
      <c r="O152" s="27">
        <f t="shared" si="47"/>
        <v>0</v>
      </c>
      <c r="P152" s="28"/>
    </row>
    <row r="153" spans="1:16" ht="61.5" customHeight="1" thickBot="1" x14ac:dyDescent="0.3">
      <c r="A153" s="57" t="s">
        <v>5</v>
      </c>
      <c r="B153" s="58"/>
      <c r="C153" s="58"/>
      <c r="D153" s="58"/>
      <c r="E153" s="58"/>
      <c r="F153" s="58"/>
      <c r="G153" s="58"/>
      <c r="H153" s="58"/>
      <c r="I153" s="58"/>
      <c r="J153" s="58"/>
      <c r="K153" s="58"/>
      <c r="L153" s="58"/>
      <c r="M153" s="58"/>
      <c r="N153" s="58"/>
      <c r="O153" s="58"/>
      <c r="P153" s="59"/>
    </row>
    <row r="155" spans="1:16" ht="124.5" customHeight="1" x14ac:dyDescent="0.3">
      <c r="A155" s="47"/>
      <c r="B155" s="47"/>
      <c r="C155" s="47"/>
      <c r="D155" s="47"/>
      <c r="E155" s="47"/>
    </row>
  </sheetData>
  <mergeCells count="30">
    <mergeCell ref="A96:J96"/>
    <mergeCell ref="A101:J101"/>
    <mergeCell ref="A118:J118"/>
    <mergeCell ref="A127:J127"/>
    <mergeCell ref="Q6:AC6"/>
    <mergeCell ref="A9:J9"/>
    <mergeCell ref="Q9:R9"/>
    <mergeCell ref="A21:J21"/>
    <mergeCell ref="B20:P20"/>
    <mergeCell ref="A1:P1"/>
    <mergeCell ref="A2:P2"/>
    <mergeCell ref="A3:P3"/>
    <mergeCell ref="A4:P4"/>
    <mergeCell ref="A5:P5"/>
    <mergeCell ref="A155:E155"/>
    <mergeCell ref="C6:C7"/>
    <mergeCell ref="B6:B7"/>
    <mergeCell ref="A6:A7"/>
    <mergeCell ref="A30:J30"/>
    <mergeCell ref="A35:J35"/>
    <mergeCell ref="B8:P8"/>
    <mergeCell ref="A109:J109"/>
    <mergeCell ref="A134:J134"/>
    <mergeCell ref="F6:J6"/>
    <mergeCell ref="K6:O6"/>
    <mergeCell ref="P6:P7"/>
    <mergeCell ref="D6:E7"/>
    <mergeCell ref="A45:J45"/>
    <mergeCell ref="A153:P153"/>
    <mergeCell ref="A78:J78"/>
  </mergeCells>
  <conditionalFormatting sqref="A8:A9">
    <cfRule type="expression" dxfId="39" priority="189" stopIfTrue="1">
      <formula>(#REF!=5)</formula>
    </cfRule>
    <cfRule type="expression" dxfId="38" priority="190" stopIfTrue="1">
      <formula>(#REF!=2)</formula>
    </cfRule>
    <cfRule type="expression" dxfId="37" priority="191" stopIfTrue="1">
      <formula>(#REF!=3)</formula>
    </cfRule>
  </conditionalFormatting>
  <conditionalFormatting sqref="A20:A21 A35 A45">
    <cfRule type="expression" dxfId="36" priority="729" stopIfTrue="1">
      <formula>(#REF!=5)</formula>
    </cfRule>
    <cfRule type="expression" dxfId="35" priority="730" stopIfTrue="1">
      <formula>(#REF!=2)</formula>
    </cfRule>
    <cfRule type="expression" dxfId="34" priority="731" stopIfTrue="1">
      <formula>(#REF!=3)</formula>
    </cfRule>
  </conditionalFormatting>
  <conditionalFormatting sqref="A30">
    <cfRule type="expression" dxfId="33" priority="235" stopIfTrue="1">
      <formula>(#REF!=5)</formula>
    </cfRule>
    <cfRule type="expression" dxfId="32" priority="236" stopIfTrue="1">
      <formula>(#REF!=2)</formula>
    </cfRule>
    <cfRule type="expression" dxfId="31" priority="237" stopIfTrue="1">
      <formula>(#REF!=3)</formula>
    </cfRule>
  </conditionalFormatting>
  <conditionalFormatting sqref="B10:B19 B22:B29 B31:B34">
    <cfRule type="expression" dxfId="30" priority="183" stopIfTrue="1">
      <formula>(#REF!=5)</formula>
    </cfRule>
  </conditionalFormatting>
  <conditionalFormatting sqref="B46:B77">
    <cfRule type="expression" dxfId="29" priority="94" stopIfTrue="1">
      <formula>(#REF!=5)</formula>
    </cfRule>
  </conditionalFormatting>
  <conditionalFormatting sqref="B36:B44">
    <cfRule type="expression" dxfId="28" priority="96" stopIfTrue="1">
      <formula>(#REF!=5)</formula>
    </cfRule>
  </conditionalFormatting>
  <conditionalFormatting sqref="A78">
    <cfRule type="expression" dxfId="27" priority="85" stopIfTrue="1">
      <formula>(#REF!=5)</formula>
    </cfRule>
    <cfRule type="expression" dxfId="26" priority="86" stopIfTrue="1">
      <formula>(#REF!=2)</formula>
    </cfRule>
    <cfRule type="expression" dxfId="25" priority="87" stopIfTrue="1">
      <formula>(#REF!=3)</formula>
    </cfRule>
  </conditionalFormatting>
  <conditionalFormatting sqref="B79:B95">
    <cfRule type="expression" dxfId="24" priority="80" stopIfTrue="1">
      <formula>(#REF!=5)</formula>
    </cfRule>
  </conditionalFormatting>
  <conditionalFormatting sqref="A96">
    <cfRule type="expression" dxfId="23" priority="77" stopIfTrue="1">
      <formula>(#REF!=5)</formula>
    </cfRule>
    <cfRule type="expression" dxfId="22" priority="78" stopIfTrue="1">
      <formula>(#REF!=2)</formula>
    </cfRule>
    <cfRule type="expression" dxfId="21" priority="79" stopIfTrue="1">
      <formula>(#REF!=3)</formula>
    </cfRule>
  </conditionalFormatting>
  <conditionalFormatting sqref="B97:B100">
    <cfRule type="expression" dxfId="20" priority="72" stopIfTrue="1">
      <formula>(#REF!=5)</formula>
    </cfRule>
  </conditionalFormatting>
  <conditionalFormatting sqref="A101">
    <cfRule type="expression" dxfId="19" priority="69" stopIfTrue="1">
      <formula>(#REF!=5)</formula>
    </cfRule>
    <cfRule type="expression" dxfId="18" priority="70" stopIfTrue="1">
      <formula>(#REF!=2)</formula>
    </cfRule>
    <cfRule type="expression" dxfId="17" priority="71" stopIfTrue="1">
      <formula>(#REF!=3)</formula>
    </cfRule>
  </conditionalFormatting>
  <conditionalFormatting sqref="B102:B108">
    <cfRule type="expression" dxfId="16" priority="65" stopIfTrue="1">
      <formula>(#REF!=5)</formula>
    </cfRule>
  </conditionalFormatting>
  <conditionalFormatting sqref="A109">
    <cfRule type="expression" dxfId="15" priority="55" stopIfTrue="1">
      <formula>(#REF!=5)</formula>
    </cfRule>
    <cfRule type="expression" dxfId="14" priority="56" stopIfTrue="1">
      <formula>(#REF!=2)</formula>
    </cfRule>
    <cfRule type="expression" dxfId="13" priority="57" stopIfTrue="1">
      <formula>(#REF!=3)</formula>
    </cfRule>
  </conditionalFormatting>
  <conditionalFormatting sqref="B110:B117">
    <cfRule type="expression" dxfId="12" priority="51" stopIfTrue="1">
      <formula>(#REF!=5)</formula>
    </cfRule>
  </conditionalFormatting>
  <conditionalFormatting sqref="A118">
    <cfRule type="expression" dxfId="11" priority="48" stopIfTrue="1">
      <formula>(#REF!=5)</formula>
    </cfRule>
    <cfRule type="expression" dxfId="10" priority="49" stopIfTrue="1">
      <formula>(#REF!=2)</formula>
    </cfRule>
    <cfRule type="expression" dxfId="9" priority="50" stopIfTrue="1">
      <formula>(#REF!=3)</formula>
    </cfRule>
  </conditionalFormatting>
  <conditionalFormatting sqref="B119:B126">
    <cfRule type="expression" dxfId="8" priority="44" stopIfTrue="1">
      <formula>(#REF!=5)</formula>
    </cfRule>
  </conditionalFormatting>
  <conditionalFormatting sqref="A127">
    <cfRule type="expression" dxfId="7" priority="41" stopIfTrue="1">
      <formula>(#REF!=5)</formula>
    </cfRule>
    <cfRule type="expression" dxfId="6" priority="42" stopIfTrue="1">
      <formula>(#REF!=2)</formula>
    </cfRule>
    <cfRule type="expression" dxfId="5" priority="43" stopIfTrue="1">
      <formula>(#REF!=3)</formula>
    </cfRule>
  </conditionalFormatting>
  <conditionalFormatting sqref="B128:B133">
    <cfRule type="expression" dxfId="4" priority="37" stopIfTrue="1">
      <formula>(#REF!=5)</formula>
    </cfRule>
  </conditionalFormatting>
  <conditionalFormatting sqref="A134">
    <cfRule type="expression" dxfId="3" priority="27" stopIfTrue="1">
      <formula>(#REF!=5)</formula>
    </cfRule>
    <cfRule type="expression" dxfId="2" priority="28" stopIfTrue="1">
      <formula>(#REF!=2)</formula>
    </cfRule>
    <cfRule type="expression" dxfId="1" priority="29" stopIfTrue="1">
      <formula>(#REF!=3)</formula>
    </cfRule>
  </conditionalFormatting>
  <conditionalFormatting sqref="B135:B152">
    <cfRule type="expression" dxfId="0" priority="23" stopIfTrue="1">
      <formula>(#REF!=5)</formula>
    </cfRule>
  </conditionalFormatting>
  <dataValidations count="1">
    <dataValidation type="list" allowBlank="1" showInputMessage="1" showErrorMessage="1" sqref="P31:P34 P36:P44 P10:P19 P22:P29 P46:P77 P79:P95 P97:P100 P102:P108 P110:P117 P119:P126 P128:P133 P135:P152" xr:uid="{F30A50B0-55FB-4573-91EA-EA4B98BDEB5C}">
      <formula1>"oui,non"</formula1>
    </dataValidation>
  </dataValidations>
  <pageMargins left="0.7" right="0.7" top="0.75" bottom="0.75" header="0.3" footer="0.3"/>
  <pageSetup paperSize="9" scale="32" fitToHeight="0" orientation="landscape" r:id="rId1"/>
  <rowBreaks count="3" manualBreakCount="3">
    <brk id="19" max="11" man="1"/>
    <brk id="77" max="15" man="1"/>
    <brk id="100" max="15" man="1"/>
  </rowBreaks>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_Status xmlns="http://schemas.microsoft.com/sharepoint/v3/fields">Non commencé</_Status>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471BAC976DDC0543AACBB48C8C4F2801" ma:contentTypeVersion="1" ma:contentTypeDescription="Crée un document." ma:contentTypeScope="" ma:versionID="24c91e7074d0e8a8e0d8557110de2e1d">
  <xsd:schema xmlns:xsd="http://www.w3.org/2001/XMLSchema" xmlns:xs="http://www.w3.org/2001/XMLSchema" xmlns:p="http://schemas.microsoft.com/office/2006/metadata/properties" xmlns:ns2="http://schemas.microsoft.com/sharepoint/v3/fields" targetNamespace="http://schemas.microsoft.com/office/2006/metadata/properties" ma:root="true" ma:fieldsID="623695c9a74057b07874c3757e5a49b0" ns2:_="">
    <xsd:import namespace="http://schemas.microsoft.com/sharepoint/v3/fields"/>
    <xsd:element name="properties">
      <xsd:complexType>
        <xsd:sequence>
          <xsd:element name="documentManagement">
            <xsd:complexType>
              <xsd:all>
                <xsd:element ref="ns2:_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_Status" ma:index="8" nillable="true" ma:displayName="État" ma:default="Non commencé" ma:internalName="_Status">
      <xsd:simpleType>
        <xsd:union memberTypes="dms:Text">
          <xsd:simpleType>
            <xsd:restriction base="dms:Choice">
              <xsd:enumeration value="Non commencé"/>
              <xsd:enumeration value="Brouillon"/>
              <xsd:enumeration value="Révisé"/>
              <xsd:enumeration value="Planifié"/>
              <xsd:enumeration value="Publié"/>
              <xsd:enumeration value="Final"/>
              <xsd:enumeration value="Date d'expiration"/>
            </xsd:restriction>
          </xsd:simpleType>
        </xsd:un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ma:index="9" ma:displayName="Commentaires"/>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ma:displayName="État"/>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12630341-ED9E-4CD9-9B87-9915F6DD5215}">
  <ds:schemaRefs>
    <ds:schemaRef ds:uri="http://schemas.microsoft.com/sharepoint/v3/contenttype/forms"/>
  </ds:schemaRefs>
</ds:datastoreItem>
</file>

<file path=customXml/itemProps2.xml><?xml version="1.0" encoding="utf-8"?>
<ds:datastoreItem xmlns:ds="http://schemas.openxmlformats.org/officeDocument/2006/customXml" ds:itemID="{FAB5E9D6-C7A1-455C-A2B1-58D31145B277}">
  <ds:schemaRefs>
    <ds:schemaRef ds:uri="http://purl.org/dc/elements/1.1/"/>
    <ds:schemaRef ds:uri="http://schemas.microsoft.com/office/2006/metadata/properties"/>
    <ds:schemaRef ds:uri="http://schemas.microsoft.com/office/2006/documentManagement/types"/>
    <ds:schemaRef ds:uri="http://purl.org/dc/terms/"/>
    <ds:schemaRef ds:uri="http://schemas.openxmlformats.org/package/2006/metadata/core-properties"/>
    <ds:schemaRef ds:uri="http://purl.org/dc/dcmitype/"/>
    <ds:schemaRef ds:uri="http://schemas.microsoft.com/office/infopath/2007/PartnerControls"/>
    <ds:schemaRef ds:uri="http://schemas.microsoft.com/sharepoint/v3/fields"/>
    <ds:schemaRef ds:uri="http://www.w3.org/XML/1998/namespace"/>
  </ds:schemaRefs>
</ds:datastoreItem>
</file>

<file path=customXml/itemProps3.xml><?xml version="1.0" encoding="utf-8"?>
<ds:datastoreItem xmlns:ds="http://schemas.openxmlformats.org/officeDocument/2006/customXml" ds:itemID="{48BA8CD5-9F42-4CF7-B258-9E6529A7FC1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fields"/>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vt:i4>
      </vt:variant>
      <vt:variant>
        <vt:lpstr>Plages nommées</vt:lpstr>
      </vt:variant>
      <vt:variant>
        <vt:i4>1</vt:i4>
      </vt:variant>
    </vt:vector>
  </HeadingPairs>
  <TitlesOfParts>
    <vt:vector size="2" baseType="lpstr">
      <vt:lpstr>Accord-cadre 202505_BPU Lot 5</vt:lpstr>
      <vt:lpstr>'Accord-cadre 202505_BPU Lot 5'!Zone_d_impression</vt:lpstr>
    </vt:vector>
  </TitlesOfParts>
  <Company>Ministère de la Défense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CLERGET Jérôme ADJ</dc:creator>
  <cp:lastModifiedBy>FLORIANT Cécile</cp:lastModifiedBy>
  <cp:lastPrinted>2025-07-10T05:02:11Z</cp:lastPrinted>
  <dcterms:created xsi:type="dcterms:W3CDTF">2017-06-29T08:38:46Z</dcterms:created>
  <dcterms:modified xsi:type="dcterms:W3CDTF">2025-07-10T06:05:12Z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0x010100471BAC976DDC0543AACBB48C8C4F2801</vt:lpwstr>
  </property>
</Properties>
</file>